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rf0020541092368\compartilhamentos\SRRF07\DIPOL_Raiz\SALIC\01 Licitações\1 Pregões\2026\90011 Escoramento DFR VIT\4 Planej pós PFN\3 Edital\"/>
    </mc:Choice>
  </mc:AlternateContent>
  <xr:revisionPtr revIDLastSave="0" documentId="13_ncr:1_{6C37C205-73D6-4B6E-B55C-115DA13A585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DI - Referência Adm" sheetId="2" r:id="rId1"/>
    <sheet name="BDI - Proposta" sheetId="1" r:id="rId2"/>
  </sheets>
  <definedNames>
    <definedName name="_xlnm.Print_Area" localSheetId="1">'BDI - Proposta'!$A$1:$H$43</definedName>
    <definedName name="_xlnm.Print_Area" localSheetId="0">'BDI - Referência Adm'!$A$1:$H$43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2" l="1"/>
  <c r="C27" i="2" s="1"/>
  <c r="D27" i="2" s="1"/>
  <c r="E19" i="2"/>
  <c r="E18" i="2"/>
  <c r="E17" i="2"/>
  <c r="E16" i="2"/>
  <c r="E15" i="2"/>
  <c r="C20" i="1"/>
  <c r="E19" i="1"/>
  <c r="E18" i="1"/>
  <c r="E17" i="1"/>
  <c r="E16" i="1"/>
  <c r="E15" i="1"/>
  <c r="C27" i="1" l="1"/>
  <c r="D27" i="1" s="1"/>
</calcChain>
</file>

<file path=xl/sharedStrings.xml><?xml version="1.0" encoding="utf-8"?>
<sst xmlns="http://schemas.openxmlformats.org/spreadsheetml/2006/main" count="115" uniqueCount="61">
  <si>
    <t>ESTABELECIMENTO:</t>
  </si>
  <si>
    <t>DELEGACIA DA RECEITA FEDERAL DO BRASIL EM VITÓRIA/ES</t>
  </si>
  <si>
    <t>ENDEREÇO:</t>
  </si>
  <si>
    <t>Av. Marechal Mascarenhas de Morais, 1333,  Vitória/ES</t>
  </si>
  <si>
    <t>TIPO DE OBRA:</t>
  </si>
  <si>
    <t>ART/RRT Nº:</t>
  </si>
  <si>
    <t>ITEM</t>
  </si>
  <si>
    <t>DISCRIMINAÇÃO</t>
  </si>
  <si>
    <t>TAXA (%)</t>
  </si>
  <si>
    <t>OBSERVAÇÃO</t>
  </si>
  <si>
    <t>SITUAÇÃO DO INTERVALO ADMISSÍVEL</t>
  </si>
  <si>
    <t>PARCELAS DO BDI (%)</t>
  </si>
  <si>
    <t>1 Quartil</t>
  </si>
  <si>
    <t xml:space="preserve">Médio </t>
  </si>
  <si>
    <t>3 Quartil</t>
  </si>
  <si>
    <t>AC - ADMINISTRAÇÃO CENTRAL</t>
  </si>
  <si>
    <t>AC</t>
  </si>
  <si>
    <t>ADMINISTRAÇÃO CENTRAL</t>
  </si>
  <si>
    <t>SG - SEGUROS + GARANTIA</t>
  </si>
  <si>
    <t>SG</t>
  </si>
  <si>
    <t>SEGUROS + GARANTIA</t>
  </si>
  <si>
    <t>R - RISCOS</t>
  </si>
  <si>
    <t>R</t>
  </si>
  <si>
    <t>RISCOS</t>
  </si>
  <si>
    <t>DF - DESPESAS FINANCEIRAS</t>
  </si>
  <si>
    <t>DF</t>
  </si>
  <si>
    <t>DESPESAS FINANCEIRAS</t>
  </si>
  <si>
    <t>L - LUCRO BRUTO</t>
  </si>
  <si>
    <t>L</t>
  </si>
  <si>
    <t>LUCRO BRUTO</t>
  </si>
  <si>
    <t>I - IMPOSTOS</t>
  </si>
  <si>
    <t>I</t>
  </si>
  <si>
    <t>IMPOSTOS</t>
  </si>
  <si>
    <t>6.1</t>
  </si>
  <si>
    <t>PIS</t>
  </si>
  <si>
    <t>6.2</t>
  </si>
  <si>
    <t>COFINS</t>
  </si>
  <si>
    <t>6.3</t>
  </si>
  <si>
    <t>ISS (CONFORME LEGISLAÇÃO MUNICIPAL)</t>
  </si>
  <si>
    <t>6.4</t>
  </si>
  <si>
    <t>CONTRIB.PREV. SOBRE REC. BRUTA - CPRB</t>
  </si>
  <si>
    <t>Parâmetros do Acórdão 2.622/2013 - Plenário</t>
  </si>
  <si>
    <t>Sem CPRB</t>
  </si>
  <si>
    <t xml:space="preserve">BDI (%) = </t>
  </si>
  <si>
    <t>Equação Acordão TCU 2.622/2013 - Plenário</t>
  </si>
  <si>
    <t>BDI = { [ (1 + AC + S + G + R) × (1 + DF) × (1 + L) ] ÷ (1 − I) } − 1</t>
  </si>
  <si>
    <t>Onde:</t>
  </si>
  <si>
    <t>AC: taxa de administração central;</t>
  </si>
  <si>
    <t>S: taxa de seguros;</t>
  </si>
  <si>
    <t>G: taxa de garantias;</t>
  </si>
  <si>
    <t>R: taxa de riscos;</t>
  </si>
  <si>
    <t>DF: taxa de despesas financeiras;</t>
  </si>
  <si>
    <t>L: taxa de lucro/remuneração;</t>
  </si>
  <si>
    <t>I: taxa de incidência de impostos (PIS, COFINS, ISS).</t>
  </si>
  <si>
    <t>___________________________________</t>
  </si>
  <si>
    <t>Leandro de Sousa Santos</t>
  </si>
  <si>
    <t>Eng. Civil - CREA/SP: 5063116720</t>
  </si>
  <si>
    <t>Nome da Empresa</t>
  </si>
  <si>
    <t>SERVIÇO DE ENGENHARIA</t>
  </si>
  <si>
    <t>COMPOSIÇÃO DE BDI PARA EDIFICAÇÕES - BDI DE REFERÊNCIA DA ADMINISTRAÇÃO</t>
  </si>
  <si>
    <t>COMPOSIÇÃO DE BDI PARA EDIFICAÇÕES - PROPOSTA DO LICITANTE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</si>
</sst>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"/>
    <numFmt numFmtId="165" formatCode="_(&quot;R$&quot;* #,##0.00_);_(&quot;R$&quot;* \(#,##0.00\);_(&quot;R$&quot;* &quot;-&quot;??_);_(@_)"/>
    <numFmt numFmtId="166" formatCode="0.000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4"/>
      <color theme="0"/>
      <name val="Calibri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1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84">
    <xf numFmtId="0" fontId="0" fillId="0" borderId="0" xfId="0"/>
    <xf numFmtId="0" fontId="2" fillId="2" borderId="1" xfId="2" applyFill="1" applyBorder="1" applyAlignment="1">
      <alignment vertical="center"/>
    </xf>
    <xf numFmtId="0" fontId="2" fillId="2" borderId="2" xfId="2" applyFill="1" applyBorder="1" applyAlignment="1">
      <alignment vertical="center"/>
    </xf>
    <xf numFmtId="0" fontId="2" fillId="2" borderId="2" xfId="2" applyFill="1" applyBorder="1" applyAlignment="1">
      <alignment horizontal="center" vertical="center"/>
    </xf>
    <xf numFmtId="0" fontId="2" fillId="2" borderId="3" xfId="2" applyFill="1" applyBorder="1" applyAlignment="1">
      <alignment vertical="center"/>
    </xf>
    <xf numFmtId="0" fontId="2" fillId="3" borderId="0" xfId="2" applyFill="1" applyAlignment="1">
      <alignment vertical="center"/>
    </xf>
    <xf numFmtId="0" fontId="2" fillId="2" borderId="0" xfId="2" applyFill="1" applyAlignment="1">
      <alignment vertical="center"/>
    </xf>
    <xf numFmtId="0" fontId="2" fillId="2" borderId="0" xfId="2" applyFill="1" applyAlignment="1">
      <alignment horizontal="center" vertical="center"/>
    </xf>
    <xf numFmtId="0" fontId="6" fillId="4" borderId="4" xfId="3" applyFont="1" applyFill="1" applyBorder="1" applyAlignment="1">
      <alignment horizontal="right" vertical="center"/>
    </xf>
    <xf numFmtId="0" fontId="2" fillId="6" borderId="0" xfId="2" applyFill="1" applyAlignment="1">
      <alignment vertical="center"/>
    </xf>
    <xf numFmtId="0" fontId="6" fillId="4" borderId="0" xfId="3" applyFont="1" applyFill="1" applyAlignment="1">
      <alignment horizontal="right" vertical="center"/>
    </xf>
    <xf numFmtId="0" fontId="7" fillId="6" borderId="0" xfId="2" applyFont="1" applyFill="1" applyAlignment="1">
      <alignment horizontal="left" vertical="center"/>
    </xf>
    <xf numFmtId="164" fontId="7" fillId="7" borderId="0" xfId="3" applyNumberFormat="1" applyFont="1" applyFill="1" applyAlignment="1">
      <alignment vertical="center"/>
    </xf>
    <xf numFmtId="0" fontId="7" fillId="6" borderId="0" xfId="2" applyFont="1" applyFill="1" applyAlignment="1">
      <alignment vertical="top" wrapText="1"/>
    </xf>
    <xf numFmtId="0" fontId="7" fillId="6" borderId="5" xfId="2" applyFont="1" applyFill="1" applyBorder="1" applyAlignment="1">
      <alignment vertical="top" wrapText="1"/>
    </xf>
    <xf numFmtId="0" fontId="6" fillId="4" borderId="7" xfId="3" applyFont="1" applyFill="1" applyBorder="1" applyAlignment="1" applyProtection="1">
      <alignment horizontal="right" vertical="center"/>
      <protection hidden="1"/>
    </xf>
    <xf numFmtId="0" fontId="6" fillId="4" borderId="7" xfId="3" applyFont="1" applyFill="1" applyBorder="1" applyAlignment="1">
      <alignment horizontal="right" vertical="center"/>
    </xf>
    <xf numFmtId="0" fontId="7" fillId="6" borderId="8" xfId="2" applyFont="1" applyFill="1" applyBorder="1" applyAlignment="1">
      <alignment vertical="top" wrapText="1"/>
    </xf>
    <xf numFmtId="0" fontId="2" fillId="0" borderId="0" xfId="2" applyAlignment="1">
      <alignment vertical="center"/>
    </xf>
    <xf numFmtId="0" fontId="7" fillId="6" borderId="9" xfId="2" applyFont="1" applyFill="1" applyBorder="1" applyAlignment="1">
      <alignment vertical="center"/>
    </xf>
    <xf numFmtId="10" fontId="7" fillId="8" borderId="9" xfId="2" applyNumberFormat="1" applyFont="1" applyFill="1" applyBorder="1" applyAlignment="1" applyProtection="1">
      <alignment horizontal="center" vertical="center"/>
      <protection locked="0"/>
    </xf>
    <xf numFmtId="10" fontId="7" fillId="0" borderId="9" xfId="5" applyNumberFormat="1" applyFont="1" applyBorder="1" applyAlignment="1" applyProtection="1">
      <alignment horizontal="center" vertical="center"/>
    </xf>
    <xf numFmtId="10" fontId="7" fillId="8" borderId="9" xfId="5" applyNumberFormat="1" applyFont="1" applyFill="1" applyBorder="1" applyAlignment="1" applyProtection="1">
      <alignment horizontal="center" vertical="center"/>
      <protection locked="0"/>
    </xf>
    <xf numFmtId="0" fontId="7" fillId="6" borderId="9" xfId="2" applyFont="1" applyFill="1" applyBorder="1" applyAlignment="1">
      <alignment horizontal="left" vertical="center"/>
    </xf>
    <xf numFmtId="10" fontId="7" fillId="6" borderId="9" xfId="5" applyNumberFormat="1" applyFont="1" applyFill="1" applyBorder="1" applyAlignment="1" applyProtection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vertical="center"/>
    </xf>
    <xf numFmtId="10" fontId="7" fillId="2" borderId="0" xfId="2" applyNumberFormat="1" applyFont="1" applyFill="1" applyAlignment="1">
      <alignment vertical="center"/>
    </xf>
    <xf numFmtId="10" fontId="7" fillId="2" borderId="5" xfId="2" applyNumberFormat="1" applyFont="1" applyFill="1" applyBorder="1" applyAlignment="1">
      <alignment vertical="center"/>
    </xf>
    <xf numFmtId="0" fontId="7" fillId="0" borderId="9" xfId="2" applyFont="1" applyBorder="1" applyAlignment="1">
      <alignment horizontal="left" vertical="center"/>
    </xf>
    <xf numFmtId="0" fontId="7" fillId="2" borderId="5" xfId="2" applyFont="1" applyFill="1" applyBorder="1" applyAlignment="1">
      <alignment vertical="center"/>
    </xf>
    <xf numFmtId="0" fontId="7" fillId="0" borderId="10" xfId="2" applyFont="1" applyBorder="1" applyAlignment="1">
      <alignment horizontal="left" vertical="center"/>
    </xf>
    <xf numFmtId="0" fontId="9" fillId="0" borderId="9" xfId="2" applyFont="1" applyBorder="1" applyAlignment="1">
      <alignment horizontal="center" vertical="center"/>
    </xf>
    <xf numFmtId="0" fontId="7" fillId="0" borderId="9" xfId="2" applyFont="1" applyBorder="1" applyAlignment="1">
      <alignment vertical="center"/>
    </xf>
    <xf numFmtId="0" fontId="7" fillId="2" borderId="1" xfId="2" applyFont="1" applyFill="1" applyBorder="1" applyAlignment="1">
      <alignment vertical="center"/>
    </xf>
    <xf numFmtId="0" fontId="7" fillId="2" borderId="2" xfId="2" applyFont="1" applyFill="1" applyBorder="1" applyAlignment="1">
      <alignment vertical="center"/>
    </xf>
    <xf numFmtId="0" fontId="7" fillId="2" borderId="3" xfId="2" applyFont="1" applyFill="1" applyBorder="1" applyAlignment="1">
      <alignment vertical="center"/>
    </xf>
    <xf numFmtId="0" fontId="6" fillId="2" borderId="0" xfId="2" applyFont="1" applyFill="1" applyAlignment="1">
      <alignment vertical="center"/>
    </xf>
    <xf numFmtId="0" fontId="6" fillId="2" borderId="0" xfId="2" applyFont="1" applyFill="1" applyAlignment="1">
      <alignment horizontal="center" vertical="center"/>
    </xf>
    <xf numFmtId="43" fontId="1" fillId="3" borderId="0" xfId="1" applyFill="1" applyAlignment="1" applyProtection="1">
      <alignment vertical="center"/>
    </xf>
    <xf numFmtId="0" fontId="10" fillId="9" borderId="0" xfId="6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0" fontId="7" fillId="9" borderId="0" xfId="6" applyFont="1" applyFill="1" applyAlignment="1">
      <alignment horizontal="center"/>
    </xf>
    <xf numFmtId="0" fontId="9" fillId="2" borderId="0" xfId="2" applyFont="1" applyFill="1" applyAlignment="1">
      <alignment horizontal="right" vertical="center"/>
    </xf>
    <xf numFmtId="0" fontId="9" fillId="2" borderId="0" xfId="2" applyFont="1" applyFill="1" applyAlignment="1">
      <alignment vertical="center"/>
    </xf>
    <xf numFmtId="0" fontId="2" fillId="3" borderId="0" xfId="2" applyFill="1" applyAlignment="1">
      <alignment horizontal="center" vertical="center"/>
    </xf>
    <xf numFmtId="0" fontId="2" fillId="0" borderId="0" xfId="2" applyAlignment="1">
      <alignment horizontal="center" vertical="center"/>
    </xf>
    <xf numFmtId="0" fontId="7" fillId="9" borderId="0" xfId="2" applyFont="1" applyFill="1" applyAlignment="1">
      <alignment horizontal="left" vertical="center"/>
    </xf>
    <xf numFmtId="0" fontId="6" fillId="10" borderId="0" xfId="3" applyFont="1" applyFill="1" applyAlignment="1">
      <alignment horizontal="right" vertical="center"/>
    </xf>
    <xf numFmtId="14" fontId="7" fillId="9" borderId="5" xfId="2" applyNumberFormat="1" applyFont="1" applyFill="1" applyBorder="1" applyAlignment="1">
      <alignment horizontal="left" vertical="center"/>
    </xf>
    <xf numFmtId="164" fontId="7" fillId="10" borderId="7" xfId="3" applyNumberFormat="1" applyFont="1" applyFill="1" applyBorder="1" applyAlignment="1">
      <alignment vertical="center"/>
    </xf>
    <xf numFmtId="0" fontId="2" fillId="9" borderId="7" xfId="2" applyFill="1" applyBorder="1" applyAlignment="1">
      <alignment vertical="center"/>
    </xf>
    <xf numFmtId="166" fontId="8" fillId="6" borderId="9" xfId="5" applyNumberFormat="1" applyFont="1" applyFill="1" applyBorder="1" applyAlignment="1" applyProtection="1">
      <alignment horizontal="center" vertical="center"/>
    </xf>
    <xf numFmtId="165" fontId="8" fillId="6" borderId="9" xfId="4" applyFont="1" applyFill="1" applyBorder="1" applyAlignment="1" applyProtection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6" xfId="2" applyFont="1" applyFill="1" applyBorder="1" applyAlignment="1">
      <alignment horizontal="center" vertical="center"/>
    </xf>
    <xf numFmtId="0" fontId="6" fillId="2" borderId="7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7" fillId="0" borderId="9" xfId="2" applyFont="1" applyBorder="1" applyAlignment="1">
      <alignment horizontal="center" vertical="center"/>
    </xf>
    <xf numFmtId="0" fontId="8" fillId="0" borderId="9" xfId="2" applyFont="1" applyBorder="1" applyAlignment="1">
      <alignment horizontal="right" vertical="center"/>
    </xf>
    <xf numFmtId="0" fontId="0" fillId="3" borderId="0" xfId="0" applyFill="1"/>
    <xf numFmtId="10" fontId="7" fillId="11" borderId="9" xfId="2" applyNumberFormat="1" applyFont="1" applyFill="1" applyBorder="1" applyAlignment="1" applyProtection="1">
      <alignment horizontal="center" vertical="center"/>
      <protection locked="0"/>
    </xf>
    <xf numFmtId="10" fontId="7" fillId="11" borderId="9" xfId="5" applyNumberFormat="1" applyFont="1" applyFill="1" applyBorder="1" applyAlignment="1" applyProtection="1">
      <alignment horizontal="center" vertical="center"/>
      <protection locked="0"/>
    </xf>
    <xf numFmtId="0" fontId="13" fillId="0" borderId="4" xfId="0" applyFont="1" applyBorder="1" applyAlignment="1">
      <alignment horizontal="center" vertical="center" wrapText="1"/>
    </xf>
    <xf numFmtId="0" fontId="0" fillId="0" borderId="0" xfId="0"/>
    <xf numFmtId="0" fontId="0" fillId="0" borderId="5" xfId="0" applyBorder="1"/>
    <xf numFmtId="0" fontId="14" fillId="2" borderId="0" xfId="2" applyFont="1" applyFill="1" applyAlignment="1">
      <alignment horizontal="center" vertical="center"/>
    </xf>
    <xf numFmtId="0" fontId="2" fillId="11" borderId="0" xfId="2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0" fillId="0" borderId="4" xfId="0" applyBorder="1"/>
    <xf numFmtId="0" fontId="8" fillId="6" borderId="9" xfId="2" applyFont="1" applyFill="1" applyBorder="1" applyAlignment="1">
      <alignment horizontal="right" vertical="center"/>
    </xf>
    <xf numFmtId="0" fontId="7" fillId="0" borderId="9" xfId="2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right" vertical="center"/>
    </xf>
    <xf numFmtId="0" fontId="12" fillId="6" borderId="0" xfId="0" applyFont="1" applyFill="1" applyAlignment="1">
      <alignment horizontal="left" vertical="center"/>
    </xf>
    <xf numFmtId="1" fontId="7" fillId="6" borderId="7" xfId="2" applyNumberFormat="1" applyFont="1" applyFill="1" applyBorder="1" applyAlignment="1">
      <alignment horizontal="left" vertical="top" wrapText="1"/>
    </xf>
    <xf numFmtId="1" fontId="7" fillId="9" borderId="7" xfId="2" applyNumberFormat="1" applyFont="1" applyFill="1" applyBorder="1" applyAlignment="1">
      <alignment horizontal="left" vertical="top" wrapText="1"/>
    </xf>
    <xf numFmtId="0" fontId="7" fillId="9" borderId="8" xfId="2" applyFont="1" applyFill="1" applyBorder="1" applyAlignment="1">
      <alignment vertical="top" wrapText="1"/>
    </xf>
    <xf numFmtId="0" fontId="2" fillId="2" borderId="0" xfId="2" applyFill="1" applyBorder="1" applyAlignment="1">
      <alignment vertical="center"/>
    </xf>
    <xf numFmtId="0" fontId="4" fillId="2" borderId="0" xfId="2" applyFont="1" applyFill="1" applyBorder="1" applyAlignment="1">
      <alignment horizontal="center" vertical="center"/>
    </xf>
    <xf numFmtId="0" fontId="2" fillId="2" borderId="0" xfId="2" applyFill="1" applyBorder="1" applyAlignment="1">
      <alignment horizontal="center" vertical="center"/>
    </xf>
  </cellXfs>
  <cellStyles count="7">
    <cellStyle name="Moeda_pLANILHA DE BDI_MODELO v2_EXCEL" xfId="4" xr:uid="{F0AE4070-92C8-4D13-BBA8-03BFB484BEA6}"/>
    <cellStyle name="Normal" xfId="0" builtinId="0"/>
    <cellStyle name="Normal 2 2" xfId="3" xr:uid="{AA2F2A17-1EA7-449A-B923-59FFDD6A247C}"/>
    <cellStyle name="Normal 2 2 2" xfId="6" xr:uid="{67CC931F-24B4-4A1D-AEAF-A8CB2D224E69}"/>
    <cellStyle name="Normal_pLANILHA DE BDI_MODELO v2_EXCEL" xfId="2" xr:uid="{76778FB6-4822-411F-9659-9823EBEE82D8}"/>
    <cellStyle name="Porcentagem_pLANILHA DE BDI_MODELO v2_EXCEL" xfId="5" xr:uid="{D99964DF-18DB-41F1-A7BE-22661A78C2BE}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66675</xdr:rowOff>
    </xdr:from>
    <xdr:to>
      <xdr:col>1</xdr:col>
      <xdr:colOff>1104900</xdr:colOff>
      <xdr:row>3</xdr:row>
      <xdr:rowOff>130175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C19E2E3E-4C28-4D66-BF43-4D6B6B63A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28600"/>
          <a:ext cx="2019300" cy="558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72E2D9E-FA35-4C08-99A9-B3E311A1650C}">
  <we:reference id="wa200009404" version="1.0.0.8" store="en-US" storeType="OMEX"/>
  <we:alternateReferences>
    <we:reference id="WA200009404" version="1.0.0.8" store="" storeType="OMEX"/>
  </we:alternateReferences>
  <we:properties>
    <we:property name="claude.fileId" value="&quot;1f30aa70-3a82-4242-8e45-3f78f09a5d4f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22A6A-BC68-4C3D-A808-1FDD911700AD}">
  <dimension ref="A1:X179"/>
  <sheetViews>
    <sheetView zoomScaleNormal="100" workbookViewId="0">
      <selection activeCell="K7" sqref="K7"/>
    </sheetView>
  </sheetViews>
  <sheetFormatPr defaultRowHeight="12.75" x14ac:dyDescent="0.25"/>
  <cols>
    <col min="1" max="1" width="16.5703125" style="18" customWidth="1"/>
    <col min="2" max="2" width="37.85546875" style="18" customWidth="1"/>
    <col min="3" max="3" width="11" style="18" bestFit="1" customWidth="1"/>
    <col min="4" max="4" width="14.42578125" style="46" bestFit="1" customWidth="1"/>
    <col min="5" max="5" width="23.42578125" style="18" customWidth="1"/>
    <col min="6" max="7" width="12.5703125" style="18" customWidth="1"/>
    <col min="8" max="8" width="17.5703125" style="18" customWidth="1"/>
    <col min="9" max="9" width="9.140625" style="5"/>
    <col min="10" max="10" width="25.140625" style="5" bestFit="1" customWidth="1"/>
    <col min="11" max="24" width="9.140625" style="5"/>
    <col min="25" max="255" width="9.140625" style="18"/>
    <col min="256" max="256" width="13.42578125" style="18" customWidth="1"/>
    <col min="257" max="257" width="37.85546875" style="18" customWidth="1"/>
    <col min="258" max="258" width="15.140625" style="18" bestFit="1" customWidth="1"/>
    <col min="259" max="259" width="11" style="18" bestFit="1" customWidth="1"/>
    <col min="260" max="260" width="13.42578125" style="18" customWidth="1"/>
    <col min="261" max="261" width="23.42578125" style="18" customWidth="1"/>
    <col min="262" max="263" width="12" style="18" bestFit="1" customWidth="1"/>
    <col min="264" max="264" width="15.140625" style="18" bestFit="1" customWidth="1"/>
    <col min="265" max="265" width="9.140625" style="18"/>
    <col min="266" max="266" width="25.140625" style="18" bestFit="1" customWidth="1"/>
    <col min="267" max="511" width="9.140625" style="18"/>
    <col min="512" max="512" width="13.42578125" style="18" customWidth="1"/>
    <col min="513" max="513" width="37.85546875" style="18" customWidth="1"/>
    <col min="514" max="514" width="15.140625" style="18" bestFit="1" customWidth="1"/>
    <col min="515" max="515" width="11" style="18" bestFit="1" customWidth="1"/>
    <col min="516" max="516" width="13.42578125" style="18" customWidth="1"/>
    <col min="517" max="517" width="23.42578125" style="18" customWidth="1"/>
    <col min="518" max="519" width="12" style="18" bestFit="1" customWidth="1"/>
    <col min="520" max="520" width="15.140625" style="18" bestFit="1" customWidth="1"/>
    <col min="521" max="521" width="9.140625" style="18"/>
    <col min="522" max="522" width="25.140625" style="18" bestFit="1" customWidth="1"/>
    <col min="523" max="767" width="9.140625" style="18"/>
    <col min="768" max="768" width="13.42578125" style="18" customWidth="1"/>
    <col min="769" max="769" width="37.85546875" style="18" customWidth="1"/>
    <col min="770" max="770" width="15.140625" style="18" bestFit="1" customWidth="1"/>
    <col min="771" max="771" width="11" style="18" bestFit="1" customWidth="1"/>
    <col min="772" max="772" width="13.42578125" style="18" customWidth="1"/>
    <col min="773" max="773" width="23.42578125" style="18" customWidth="1"/>
    <col min="774" max="775" width="12" style="18" bestFit="1" customWidth="1"/>
    <col min="776" max="776" width="15.140625" style="18" bestFit="1" customWidth="1"/>
    <col min="777" max="777" width="9.140625" style="18"/>
    <col min="778" max="778" width="25.140625" style="18" bestFit="1" customWidth="1"/>
    <col min="779" max="1023" width="9.140625" style="18"/>
    <col min="1024" max="1024" width="13.42578125" style="18" customWidth="1"/>
    <col min="1025" max="1025" width="37.85546875" style="18" customWidth="1"/>
    <col min="1026" max="1026" width="15.140625" style="18" bestFit="1" customWidth="1"/>
    <col min="1027" max="1027" width="11" style="18" bestFit="1" customWidth="1"/>
    <col min="1028" max="1028" width="13.42578125" style="18" customWidth="1"/>
    <col min="1029" max="1029" width="23.42578125" style="18" customWidth="1"/>
    <col min="1030" max="1031" width="12" style="18" bestFit="1" customWidth="1"/>
    <col min="1032" max="1032" width="15.140625" style="18" bestFit="1" customWidth="1"/>
    <col min="1033" max="1033" width="9.140625" style="18"/>
    <col min="1034" max="1034" width="25.140625" style="18" bestFit="1" customWidth="1"/>
    <col min="1035" max="1279" width="9.140625" style="18"/>
    <col min="1280" max="1280" width="13.42578125" style="18" customWidth="1"/>
    <col min="1281" max="1281" width="37.85546875" style="18" customWidth="1"/>
    <col min="1282" max="1282" width="15.140625" style="18" bestFit="1" customWidth="1"/>
    <col min="1283" max="1283" width="11" style="18" bestFit="1" customWidth="1"/>
    <col min="1284" max="1284" width="13.42578125" style="18" customWidth="1"/>
    <col min="1285" max="1285" width="23.42578125" style="18" customWidth="1"/>
    <col min="1286" max="1287" width="12" style="18" bestFit="1" customWidth="1"/>
    <col min="1288" max="1288" width="15.140625" style="18" bestFit="1" customWidth="1"/>
    <col min="1289" max="1289" width="9.140625" style="18"/>
    <col min="1290" max="1290" width="25.140625" style="18" bestFit="1" customWidth="1"/>
    <col min="1291" max="1535" width="9.140625" style="18"/>
    <col min="1536" max="1536" width="13.42578125" style="18" customWidth="1"/>
    <col min="1537" max="1537" width="37.85546875" style="18" customWidth="1"/>
    <col min="1538" max="1538" width="15.140625" style="18" bestFit="1" customWidth="1"/>
    <col min="1539" max="1539" width="11" style="18" bestFit="1" customWidth="1"/>
    <col min="1540" max="1540" width="13.42578125" style="18" customWidth="1"/>
    <col min="1541" max="1541" width="23.42578125" style="18" customWidth="1"/>
    <col min="1542" max="1543" width="12" style="18" bestFit="1" customWidth="1"/>
    <col min="1544" max="1544" width="15.140625" style="18" bestFit="1" customWidth="1"/>
    <col min="1545" max="1545" width="9.140625" style="18"/>
    <col min="1546" max="1546" width="25.140625" style="18" bestFit="1" customWidth="1"/>
    <col min="1547" max="1791" width="9.140625" style="18"/>
    <col min="1792" max="1792" width="13.42578125" style="18" customWidth="1"/>
    <col min="1793" max="1793" width="37.85546875" style="18" customWidth="1"/>
    <col min="1794" max="1794" width="15.140625" style="18" bestFit="1" customWidth="1"/>
    <col min="1795" max="1795" width="11" style="18" bestFit="1" customWidth="1"/>
    <col min="1796" max="1796" width="13.42578125" style="18" customWidth="1"/>
    <col min="1797" max="1797" width="23.42578125" style="18" customWidth="1"/>
    <col min="1798" max="1799" width="12" style="18" bestFit="1" customWidth="1"/>
    <col min="1800" max="1800" width="15.140625" style="18" bestFit="1" customWidth="1"/>
    <col min="1801" max="1801" width="9.140625" style="18"/>
    <col min="1802" max="1802" width="25.140625" style="18" bestFit="1" customWidth="1"/>
    <col min="1803" max="2047" width="9.140625" style="18"/>
    <col min="2048" max="2048" width="13.42578125" style="18" customWidth="1"/>
    <col min="2049" max="2049" width="37.85546875" style="18" customWidth="1"/>
    <col min="2050" max="2050" width="15.140625" style="18" bestFit="1" customWidth="1"/>
    <col min="2051" max="2051" width="11" style="18" bestFit="1" customWidth="1"/>
    <col min="2052" max="2052" width="13.42578125" style="18" customWidth="1"/>
    <col min="2053" max="2053" width="23.42578125" style="18" customWidth="1"/>
    <col min="2054" max="2055" width="12" style="18" bestFit="1" customWidth="1"/>
    <col min="2056" max="2056" width="15.140625" style="18" bestFit="1" customWidth="1"/>
    <col min="2057" max="2057" width="9.140625" style="18"/>
    <col min="2058" max="2058" width="25.140625" style="18" bestFit="1" customWidth="1"/>
    <col min="2059" max="2303" width="9.140625" style="18"/>
    <col min="2304" max="2304" width="13.42578125" style="18" customWidth="1"/>
    <col min="2305" max="2305" width="37.85546875" style="18" customWidth="1"/>
    <col min="2306" max="2306" width="15.140625" style="18" bestFit="1" customWidth="1"/>
    <col min="2307" max="2307" width="11" style="18" bestFit="1" customWidth="1"/>
    <col min="2308" max="2308" width="13.42578125" style="18" customWidth="1"/>
    <col min="2309" max="2309" width="23.42578125" style="18" customWidth="1"/>
    <col min="2310" max="2311" width="12" style="18" bestFit="1" customWidth="1"/>
    <col min="2312" max="2312" width="15.140625" style="18" bestFit="1" customWidth="1"/>
    <col min="2313" max="2313" width="9.140625" style="18"/>
    <col min="2314" max="2314" width="25.140625" style="18" bestFit="1" customWidth="1"/>
    <col min="2315" max="2559" width="9.140625" style="18"/>
    <col min="2560" max="2560" width="13.42578125" style="18" customWidth="1"/>
    <col min="2561" max="2561" width="37.85546875" style="18" customWidth="1"/>
    <col min="2562" max="2562" width="15.140625" style="18" bestFit="1" customWidth="1"/>
    <col min="2563" max="2563" width="11" style="18" bestFit="1" customWidth="1"/>
    <col min="2564" max="2564" width="13.42578125" style="18" customWidth="1"/>
    <col min="2565" max="2565" width="23.42578125" style="18" customWidth="1"/>
    <col min="2566" max="2567" width="12" style="18" bestFit="1" customWidth="1"/>
    <col min="2568" max="2568" width="15.140625" style="18" bestFit="1" customWidth="1"/>
    <col min="2569" max="2569" width="9.140625" style="18"/>
    <col min="2570" max="2570" width="25.140625" style="18" bestFit="1" customWidth="1"/>
    <col min="2571" max="2815" width="9.140625" style="18"/>
    <col min="2816" max="2816" width="13.42578125" style="18" customWidth="1"/>
    <col min="2817" max="2817" width="37.85546875" style="18" customWidth="1"/>
    <col min="2818" max="2818" width="15.140625" style="18" bestFit="1" customWidth="1"/>
    <col min="2819" max="2819" width="11" style="18" bestFit="1" customWidth="1"/>
    <col min="2820" max="2820" width="13.42578125" style="18" customWidth="1"/>
    <col min="2821" max="2821" width="23.42578125" style="18" customWidth="1"/>
    <col min="2822" max="2823" width="12" style="18" bestFit="1" customWidth="1"/>
    <col min="2824" max="2824" width="15.140625" style="18" bestFit="1" customWidth="1"/>
    <col min="2825" max="2825" width="9.140625" style="18"/>
    <col min="2826" max="2826" width="25.140625" style="18" bestFit="1" customWidth="1"/>
    <col min="2827" max="3071" width="9.140625" style="18"/>
    <col min="3072" max="3072" width="13.42578125" style="18" customWidth="1"/>
    <col min="3073" max="3073" width="37.85546875" style="18" customWidth="1"/>
    <col min="3074" max="3074" width="15.140625" style="18" bestFit="1" customWidth="1"/>
    <col min="3075" max="3075" width="11" style="18" bestFit="1" customWidth="1"/>
    <col min="3076" max="3076" width="13.42578125" style="18" customWidth="1"/>
    <col min="3077" max="3077" width="23.42578125" style="18" customWidth="1"/>
    <col min="3078" max="3079" width="12" style="18" bestFit="1" customWidth="1"/>
    <col min="3080" max="3080" width="15.140625" style="18" bestFit="1" customWidth="1"/>
    <col min="3081" max="3081" width="9.140625" style="18"/>
    <col min="3082" max="3082" width="25.140625" style="18" bestFit="1" customWidth="1"/>
    <col min="3083" max="3327" width="9.140625" style="18"/>
    <col min="3328" max="3328" width="13.42578125" style="18" customWidth="1"/>
    <col min="3329" max="3329" width="37.85546875" style="18" customWidth="1"/>
    <col min="3330" max="3330" width="15.140625" style="18" bestFit="1" customWidth="1"/>
    <col min="3331" max="3331" width="11" style="18" bestFit="1" customWidth="1"/>
    <col min="3332" max="3332" width="13.42578125" style="18" customWidth="1"/>
    <col min="3333" max="3333" width="23.42578125" style="18" customWidth="1"/>
    <col min="3334" max="3335" width="12" style="18" bestFit="1" customWidth="1"/>
    <col min="3336" max="3336" width="15.140625" style="18" bestFit="1" customWidth="1"/>
    <col min="3337" max="3337" width="9.140625" style="18"/>
    <col min="3338" max="3338" width="25.140625" style="18" bestFit="1" customWidth="1"/>
    <col min="3339" max="3583" width="9.140625" style="18"/>
    <col min="3584" max="3584" width="13.42578125" style="18" customWidth="1"/>
    <col min="3585" max="3585" width="37.85546875" style="18" customWidth="1"/>
    <col min="3586" max="3586" width="15.140625" style="18" bestFit="1" customWidth="1"/>
    <col min="3587" max="3587" width="11" style="18" bestFit="1" customWidth="1"/>
    <col min="3588" max="3588" width="13.42578125" style="18" customWidth="1"/>
    <col min="3589" max="3589" width="23.42578125" style="18" customWidth="1"/>
    <col min="3590" max="3591" width="12" style="18" bestFit="1" customWidth="1"/>
    <col min="3592" max="3592" width="15.140625" style="18" bestFit="1" customWidth="1"/>
    <col min="3593" max="3593" width="9.140625" style="18"/>
    <col min="3594" max="3594" width="25.140625" style="18" bestFit="1" customWidth="1"/>
    <col min="3595" max="3839" width="9.140625" style="18"/>
    <col min="3840" max="3840" width="13.42578125" style="18" customWidth="1"/>
    <col min="3841" max="3841" width="37.85546875" style="18" customWidth="1"/>
    <col min="3842" max="3842" width="15.140625" style="18" bestFit="1" customWidth="1"/>
    <col min="3843" max="3843" width="11" style="18" bestFit="1" customWidth="1"/>
    <col min="3844" max="3844" width="13.42578125" style="18" customWidth="1"/>
    <col min="3845" max="3845" width="23.42578125" style="18" customWidth="1"/>
    <col min="3846" max="3847" width="12" style="18" bestFit="1" customWidth="1"/>
    <col min="3848" max="3848" width="15.140625" style="18" bestFit="1" customWidth="1"/>
    <col min="3849" max="3849" width="9.140625" style="18"/>
    <col min="3850" max="3850" width="25.140625" style="18" bestFit="1" customWidth="1"/>
    <col min="3851" max="4095" width="9.140625" style="18"/>
    <col min="4096" max="4096" width="13.42578125" style="18" customWidth="1"/>
    <col min="4097" max="4097" width="37.85546875" style="18" customWidth="1"/>
    <col min="4098" max="4098" width="15.140625" style="18" bestFit="1" customWidth="1"/>
    <col min="4099" max="4099" width="11" style="18" bestFit="1" customWidth="1"/>
    <col min="4100" max="4100" width="13.42578125" style="18" customWidth="1"/>
    <col min="4101" max="4101" width="23.42578125" style="18" customWidth="1"/>
    <col min="4102" max="4103" width="12" style="18" bestFit="1" customWidth="1"/>
    <col min="4104" max="4104" width="15.140625" style="18" bestFit="1" customWidth="1"/>
    <col min="4105" max="4105" width="9.140625" style="18"/>
    <col min="4106" max="4106" width="25.140625" style="18" bestFit="1" customWidth="1"/>
    <col min="4107" max="4351" width="9.140625" style="18"/>
    <col min="4352" max="4352" width="13.42578125" style="18" customWidth="1"/>
    <col min="4353" max="4353" width="37.85546875" style="18" customWidth="1"/>
    <col min="4354" max="4354" width="15.140625" style="18" bestFit="1" customWidth="1"/>
    <col min="4355" max="4355" width="11" style="18" bestFit="1" customWidth="1"/>
    <col min="4356" max="4356" width="13.42578125" style="18" customWidth="1"/>
    <col min="4357" max="4357" width="23.42578125" style="18" customWidth="1"/>
    <col min="4358" max="4359" width="12" style="18" bestFit="1" customWidth="1"/>
    <col min="4360" max="4360" width="15.140625" style="18" bestFit="1" customWidth="1"/>
    <col min="4361" max="4361" width="9.140625" style="18"/>
    <col min="4362" max="4362" width="25.140625" style="18" bestFit="1" customWidth="1"/>
    <col min="4363" max="4607" width="9.140625" style="18"/>
    <col min="4608" max="4608" width="13.42578125" style="18" customWidth="1"/>
    <col min="4609" max="4609" width="37.85546875" style="18" customWidth="1"/>
    <col min="4610" max="4610" width="15.140625" style="18" bestFit="1" customWidth="1"/>
    <col min="4611" max="4611" width="11" style="18" bestFit="1" customWidth="1"/>
    <col min="4612" max="4612" width="13.42578125" style="18" customWidth="1"/>
    <col min="4613" max="4613" width="23.42578125" style="18" customWidth="1"/>
    <col min="4614" max="4615" width="12" style="18" bestFit="1" customWidth="1"/>
    <col min="4616" max="4616" width="15.140625" style="18" bestFit="1" customWidth="1"/>
    <col min="4617" max="4617" width="9.140625" style="18"/>
    <col min="4618" max="4618" width="25.140625" style="18" bestFit="1" customWidth="1"/>
    <col min="4619" max="4863" width="9.140625" style="18"/>
    <col min="4864" max="4864" width="13.42578125" style="18" customWidth="1"/>
    <col min="4865" max="4865" width="37.85546875" style="18" customWidth="1"/>
    <col min="4866" max="4866" width="15.140625" style="18" bestFit="1" customWidth="1"/>
    <col min="4867" max="4867" width="11" style="18" bestFit="1" customWidth="1"/>
    <col min="4868" max="4868" width="13.42578125" style="18" customWidth="1"/>
    <col min="4869" max="4869" width="23.42578125" style="18" customWidth="1"/>
    <col min="4870" max="4871" width="12" style="18" bestFit="1" customWidth="1"/>
    <col min="4872" max="4872" width="15.140625" style="18" bestFit="1" customWidth="1"/>
    <col min="4873" max="4873" width="9.140625" style="18"/>
    <col min="4874" max="4874" width="25.140625" style="18" bestFit="1" customWidth="1"/>
    <col min="4875" max="5119" width="9.140625" style="18"/>
    <col min="5120" max="5120" width="13.42578125" style="18" customWidth="1"/>
    <col min="5121" max="5121" width="37.85546875" style="18" customWidth="1"/>
    <col min="5122" max="5122" width="15.140625" style="18" bestFit="1" customWidth="1"/>
    <col min="5123" max="5123" width="11" style="18" bestFit="1" customWidth="1"/>
    <col min="5124" max="5124" width="13.42578125" style="18" customWidth="1"/>
    <col min="5125" max="5125" width="23.42578125" style="18" customWidth="1"/>
    <col min="5126" max="5127" width="12" style="18" bestFit="1" customWidth="1"/>
    <col min="5128" max="5128" width="15.140625" style="18" bestFit="1" customWidth="1"/>
    <col min="5129" max="5129" width="9.140625" style="18"/>
    <col min="5130" max="5130" width="25.140625" style="18" bestFit="1" customWidth="1"/>
    <col min="5131" max="5375" width="9.140625" style="18"/>
    <col min="5376" max="5376" width="13.42578125" style="18" customWidth="1"/>
    <col min="5377" max="5377" width="37.85546875" style="18" customWidth="1"/>
    <col min="5378" max="5378" width="15.140625" style="18" bestFit="1" customWidth="1"/>
    <col min="5379" max="5379" width="11" style="18" bestFit="1" customWidth="1"/>
    <col min="5380" max="5380" width="13.42578125" style="18" customWidth="1"/>
    <col min="5381" max="5381" width="23.42578125" style="18" customWidth="1"/>
    <col min="5382" max="5383" width="12" style="18" bestFit="1" customWidth="1"/>
    <col min="5384" max="5384" width="15.140625" style="18" bestFit="1" customWidth="1"/>
    <col min="5385" max="5385" width="9.140625" style="18"/>
    <col min="5386" max="5386" width="25.140625" style="18" bestFit="1" customWidth="1"/>
    <col min="5387" max="5631" width="9.140625" style="18"/>
    <col min="5632" max="5632" width="13.42578125" style="18" customWidth="1"/>
    <col min="5633" max="5633" width="37.85546875" style="18" customWidth="1"/>
    <col min="5634" max="5634" width="15.140625" style="18" bestFit="1" customWidth="1"/>
    <col min="5635" max="5635" width="11" style="18" bestFit="1" customWidth="1"/>
    <col min="5636" max="5636" width="13.42578125" style="18" customWidth="1"/>
    <col min="5637" max="5637" width="23.42578125" style="18" customWidth="1"/>
    <col min="5638" max="5639" width="12" style="18" bestFit="1" customWidth="1"/>
    <col min="5640" max="5640" width="15.140625" style="18" bestFit="1" customWidth="1"/>
    <col min="5641" max="5641" width="9.140625" style="18"/>
    <col min="5642" max="5642" width="25.140625" style="18" bestFit="1" customWidth="1"/>
    <col min="5643" max="5887" width="9.140625" style="18"/>
    <col min="5888" max="5888" width="13.42578125" style="18" customWidth="1"/>
    <col min="5889" max="5889" width="37.85546875" style="18" customWidth="1"/>
    <col min="5890" max="5890" width="15.140625" style="18" bestFit="1" customWidth="1"/>
    <col min="5891" max="5891" width="11" style="18" bestFit="1" customWidth="1"/>
    <col min="5892" max="5892" width="13.42578125" style="18" customWidth="1"/>
    <col min="5893" max="5893" width="23.42578125" style="18" customWidth="1"/>
    <col min="5894" max="5895" width="12" style="18" bestFit="1" customWidth="1"/>
    <col min="5896" max="5896" width="15.140625" style="18" bestFit="1" customWidth="1"/>
    <col min="5897" max="5897" width="9.140625" style="18"/>
    <col min="5898" max="5898" width="25.140625" style="18" bestFit="1" customWidth="1"/>
    <col min="5899" max="6143" width="9.140625" style="18"/>
    <col min="6144" max="6144" width="13.42578125" style="18" customWidth="1"/>
    <col min="6145" max="6145" width="37.85546875" style="18" customWidth="1"/>
    <col min="6146" max="6146" width="15.140625" style="18" bestFit="1" customWidth="1"/>
    <col min="6147" max="6147" width="11" style="18" bestFit="1" customWidth="1"/>
    <col min="6148" max="6148" width="13.42578125" style="18" customWidth="1"/>
    <col min="6149" max="6149" width="23.42578125" style="18" customWidth="1"/>
    <col min="6150" max="6151" width="12" style="18" bestFit="1" customWidth="1"/>
    <col min="6152" max="6152" width="15.140625" style="18" bestFit="1" customWidth="1"/>
    <col min="6153" max="6153" width="9.140625" style="18"/>
    <col min="6154" max="6154" width="25.140625" style="18" bestFit="1" customWidth="1"/>
    <col min="6155" max="6399" width="9.140625" style="18"/>
    <col min="6400" max="6400" width="13.42578125" style="18" customWidth="1"/>
    <col min="6401" max="6401" width="37.85546875" style="18" customWidth="1"/>
    <col min="6402" max="6402" width="15.140625" style="18" bestFit="1" customWidth="1"/>
    <col min="6403" max="6403" width="11" style="18" bestFit="1" customWidth="1"/>
    <col min="6404" max="6404" width="13.42578125" style="18" customWidth="1"/>
    <col min="6405" max="6405" width="23.42578125" style="18" customWidth="1"/>
    <col min="6406" max="6407" width="12" style="18" bestFit="1" customWidth="1"/>
    <col min="6408" max="6408" width="15.140625" style="18" bestFit="1" customWidth="1"/>
    <col min="6409" max="6409" width="9.140625" style="18"/>
    <col min="6410" max="6410" width="25.140625" style="18" bestFit="1" customWidth="1"/>
    <col min="6411" max="6655" width="9.140625" style="18"/>
    <col min="6656" max="6656" width="13.42578125" style="18" customWidth="1"/>
    <col min="6657" max="6657" width="37.85546875" style="18" customWidth="1"/>
    <col min="6658" max="6658" width="15.140625" style="18" bestFit="1" customWidth="1"/>
    <col min="6659" max="6659" width="11" style="18" bestFit="1" customWidth="1"/>
    <col min="6660" max="6660" width="13.42578125" style="18" customWidth="1"/>
    <col min="6661" max="6661" width="23.42578125" style="18" customWidth="1"/>
    <col min="6662" max="6663" width="12" style="18" bestFit="1" customWidth="1"/>
    <col min="6664" max="6664" width="15.140625" style="18" bestFit="1" customWidth="1"/>
    <col min="6665" max="6665" width="9.140625" style="18"/>
    <col min="6666" max="6666" width="25.140625" style="18" bestFit="1" customWidth="1"/>
    <col min="6667" max="6911" width="9.140625" style="18"/>
    <col min="6912" max="6912" width="13.42578125" style="18" customWidth="1"/>
    <col min="6913" max="6913" width="37.85546875" style="18" customWidth="1"/>
    <col min="6914" max="6914" width="15.140625" style="18" bestFit="1" customWidth="1"/>
    <col min="6915" max="6915" width="11" style="18" bestFit="1" customWidth="1"/>
    <col min="6916" max="6916" width="13.42578125" style="18" customWidth="1"/>
    <col min="6917" max="6917" width="23.42578125" style="18" customWidth="1"/>
    <col min="6918" max="6919" width="12" style="18" bestFit="1" customWidth="1"/>
    <col min="6920" max="6920" width="15.140625" style="18" bestFit="1" customWidth="1"/>
    <col min="6921" max="6921" width="9.140625" style="18"/>
    <col min="6922" max="6922" width="25.140625" style="18" bestFit="1" customWidth="1"/>
    <col min="6923" max="7167" width="9.140625" style="18"/>
    <col min="7168" max="7168" width="13.42578125" style="18" customWidth="1"/>
    <col min="7169" max="7169" width="37.85546875" style="18" customWidth="1"/>
    <col min="7170" max="7170" width="15.140625" style="18" bestFit="1" customWidth="1"/>
    <col min="7171" max="7171" width="11" style="18" bestFit="1" customWidth="1"/>
    <col min="7172" max="7172" width="13.42578125" style="18" customWidth="1"/>
    <col min="7173" max="7173" width="23.42578125" style="18" customWidth="1"/>
    <col min="7174" max="7175" width="12" style="18" bestFit="1" customWidth="1"/>
    <col min="7176" max="7176" width="15.140625" style="18" bestFit="1" customWidth="1"/>
    <col min="7177" max="7177" width="9.140625" style="18"/>
    <col min="7178" max="7178" width="25.140625" style="18" bestFit="1" customWidth="1"/>
    <col min="7179" max="7423" width="9.140625" style="18"/>
    <col min="7424" max="7424" width="13.42578125" style="18" customWidth="1"/>
    <col min="7425" max="7425" width="37.85546875" style="18" customWidth="1"/>
    <col min="7426" max="7426" width="15.140625" style="18" bestFit="1" customWidth="1"/>
    <col min="7427" max="7427" width="11" style="18" bestFit="1" customWidth="1"/>
    <col min="7428" max="7428" width="13.42578125" style="18" customWidth="1"/>
    <col min="7429" max="7429" width="23.42578125" style="18" customWidth="1"/>
    <col min="7430" max="7431" width="12" style="18" bestFit="1" customWidth="1"/>
    <col min="7432" max="7432" width="15.140625" style="18" bestFit="1" customWidth="1"/>
    <col min="7433" max="7433" width="9.140625" style="18"/>
    <col min="7434" max="7434" width="25.140625" style="18" bestFit="1" customWidth="1"/>
    <col min="7435" max="7679" width="9.140625" style="18"/>
    <col min="7680" max="7680" width="13.42578125" style="18" customWidth="1"/>
    <col min="7681" max="7681" width="37.85546875" style="18" customWidth="1"/>
    <col min="7682" max="7682" width="15.140625" style="18" bestFit="1" customWidth="1"/>
    <col min="7683" max="7683" width="11" style="18" bestFit="1" customWidth="1"/>
    <col min="7684" max="7684" width="13.42578125" style="18" customWidth="1"/>
    <col min="7685" max="7685" width="23.42578125" style="18" customWidth="1"/>
    <col min="7686" max="7687" width="12" style="18" bestFit="1" customWidth="1"/>
    <col min="7688" max="7688" width="15.140625" style="18" bestFit="1" customWidth="1"/>
    <col min="7689" max="7689" width="9.140625" style="18"/>
    <col min="7690" max="7690" width="25.140625" style="18" bestFit="1" customWidth="1"/>
    <col min="7691" max="7935" width="9.140625" style="18"/>
    <col min="7936" max="7936" width="13.42578125" style="18" customWidth="1"/>
    <col min="7937" max="7937" width="37.85546875" style="18" customWidth="1"/>
    <col min="7938" max="7938" width="15.140625" style="18" bestFit="1" customWidth="1"/>
    <col min="7939" max="7939" width="11" style="18" bestFit="1" customWidth="1"/>
    <col min="7940" max="7940" width="13.42578125" style="18" customWidth="1"/>
    <col min="7941" max="7941" width="23.42578125" style="18" customWidth="1"/>
    <col min="7942" max="7943" width="12" style="18" bestFit="1" customWidth="1"/>
    <col min="7944" max="7944" width="15.140625" style="18" bestFit="1" customWidth="1"/>
    <col min="7945" max="7945" width="9.140625" style="18"/>
    <col min="7946" max="7946" width="25.140625" style="18" bestFit="1" customWidth="1"/>
    <col min="7947" max="8191" width="9.140625" style="18"/>
    <col min="8192" max="8192" width="13.42578125" style="18" customWidth="1"/>
    <col min="8193" max="8193" width="37.85546875" style="18" customWidth="1"/>
    <col min="8194" max="8194" width="15.140625" style="18" bestFit="1" customWidth="1"/>
    <col min="8195" max="8195" width="11" style="18" bestFit="1" customWidth="1"/>
    <col min="8196" max="8196" width="13.42578125" style="18" customWidth="1"/>
    <col min="8197" max="8197" width="23.42578125" style="18" customWidth="1"/>
    <col min="8198" max="8199" width="12" style="18" bestFit="1" customWidth="1"/>
    <col min="8200" max="8200" width="15.140625" style="18" bestFit="1" customWidth="1"/>
    <col min="8201" max="8201" width="9.140625" style="18"/>
    <col min="8202" max="8202" width="25.140625" style="18" bestFit="1" customWidth="1"/>
    <col min="8203" max="8447" width="9.140625" style="18"/>
    <col min="8448" max="8448" width="13.42578125" style="18" customWidth="1"/>
    <col min="8449" max="8449" width="37.85546875" style="18" customWidth="1"/>
    <col min="8450" max="8450" width="15.140625" style="18" bestFit="1" customWidth="1"/>
    <col min="8451" max="8451" width="11" style="18" bestFit="1" customWidth="1"/>
    <col min="8452" max="8452" width="13.42578125" style="18" customWidth="1"/>
    <col min="8453" max="8453" width="23.42578125" style="18" customWidth="1"/>
    <col min="8454" max="8455" width="12" style="18" bestFit="1" customWidth="1"/>
    <col min="8456" max="8456" width="15.140625" style="18" bestFit="1" customWidth="1"/>
    <col min="8457" max="8457" width="9.140625" style="18"/>
    <col min="8458" max="8458" width="25.140625" style="18" bestFit="1" customWidth="1"/>
    <col min="8459" max="8703" width="9.140625" style="18"/>
    <col min="8704" max="8704" width="13.42578125" style="18" customWidth="1"/>
    <col min="8705" max="8705" width="37.85546875" style="18" customWidth="1"/>
    <col min="8706" max="8706" width="15.140625" style="18" bestFit="1" customWidth="1"/>
    <col min="8707" max="8707" width="11" style="18" bestFit="1" customWidth="1"/>
    <col min="8708" max="8708" width="13.42578125" style="18" customWidth="1"/>
    <col min="8709" max="8709" width="23.42578125" style="18" customWidth="1"/>
    <col min="8710" max="8711" width="12" style="18" bestFit="1" customWidth="1"/>
    <col min="8712" max="8712" width="15.140625" style="18" bestFit="1" customWidth="1"/>
    <col min="8713" max="8713" width="9.140625" style="18"/>
    <col min="8714" max="8714" width="25.140625" style="18" bestFit="1" customWidth="1"/>
    <col min="8715" max="8959" width="9.140625" style="18"/>
    <col min="8960" max="8960" width="13.42578125" style="18" customWidth="1"/>
    <col min="8961" max="8961" width="37.85546875" style="18" customWidth="1"/>
    <col min="8962" max="8962" width="15.140625" style="18" bestFit="1" customWidth="1"/>
    <col min="8963" max="8963" width="11" style="18" bestFit="1" customWidth="1"/>
    <col min="8964" max="8964" width="13.42578125" style="18" customWidth="1"/>
    <col min="8965" max="8965" width="23.42578125" style="18" customWidth="1"/>
    <col min="8966" max="8967" width="12" style="18" bestFit="1" customWidth="1"/>
    <col min="8968" max="8968" width="15.140625" style="18" bestFit="1" customWidth="1"/>
    <col min="8969" max="8969" width="9.140625" style="18"/>
    <col min="8970" max="8970" width="25.140625" style="18" bestFit="1" customWidth="1"/>
    <col min="8971" max="9215" width="9.140625" style="18"/>
    <col min="9216" max="9216" width="13.42578125" style="18" customWidth="1"/>
    <col min="9217" max="9217" width="37.85546875" style="18" customWidth="1"/>
    <col min="9218" max="9218" width="15.140625" style="18" bestFit="1" customWidth="1"/>
    <col min="9219" max="9219" width="11" style="18" bestFit="1" customWidth="1"/>
    <col min="9220" max="9220" width="13.42578125" style="18" customWidth="1"/>
    <col min="9221" max="9221" width="23.42578125" style="18" customWidth="1"/>
    <col min="9222" max="9223" width="12" style="18" bestFit="1" customWidth="1"/>
    <col min="9224" max="9224" width="15.140625" style="18" bestFit="1" customWidth="1"/>
    <col min="9225" max="9225" width="9.140625" style="18"/>
    <col min="9226" max="9226" width="25.140625" style="18" bestFit="1" customWidth="1"/>
    <col min="9227" max="9471" width="9.140625" style="18"/>
    <col min="9472" max="9472" width="13.42578125" style="18" customWidth="1"/>
    <col min="9473" max="9473" width="37.85546875" style="18" customWidth="1"/>
    <col min="9474" max="9474" width="15.140625" style="18" bestFit="1" customWidth="1"/>
    <col min="9475" max="9475" width="11" style="18" bestFit="1" customWidth="1"/>
    <col min="9476" max="9476" width="13.42578125" style="18" customWidth="1"/>
    <col min="9477" max="9477" width="23.42578125" style="18" customWidth="1"/>
    <col min="9478" max="9479" width="12" style="18" bestFit="1" customWidth="1"/>
    <col min="9480" max="9480" width="15.140625" style="18" bestFit="1" customWidth="1"/>
    <col min="9481" max="9481" width="9.140625" style="18"/>
    <col min="9482" max="9482" width="25.140625" style="18" bestFit="1" customWidth="1"/>
    <col min="9483" max="9727" width="9.140625" style="18"/>
    <col min="9728" max="9728" width="13.42578125" style="18" customWidth="1"/>
    <col min="9729" max="9729" width="37.85546875" style="18" customWidth="1"/>
    <col min="9730" max="9730" width="15.140625" style="18" bestFit="1" customWidth="1"/>
    <col min="9731" max="9731" width="11" style="18" bestFit="1" customWidth="1"/>
    <col min="9732" max="9732" width="13.42578125" style="18" customWidth="1"/>
    <col min="9733" max="9733" width="23.42578125" style="18" customWidth="1"/>
    <col min="9734" max="9735" width="12" style="18" bestFit="1" customWidth="1"/>
    <col min="9736" max="9736" width="15.140625" style="18" bestFit="1" customWidth="1"/>
    <col min="9737" max="9737" width="9.140625" style="18"/>
    <col min="9738" max="9738" width="25.140625" style="18" bestFit="1" customWidth="1"/>
    <col min="9739" max="9983" width="9.140625" style="18"/>
    <col min="9984" max="9984" width="13.42578125" style="18" customWidth="1"/>
    <col min="9985" max="9985" width="37.85546875" style="18" customWidth="1"/>
    <col min="9986" max="9986" width="15.140625" style="18" bestFit="1" customWidth="1"/>
    <col min="9987" max="9987" width="11" style="18" bestFit="1" customWidth="1"/>
    <col min="9988" max="9988" width="13.42578125" style="18" customWidth="1"/>
    <col min="9989" max="9989" width="23.42578125" style="18" customWidth="1"/>
    <col min="9990" max="9991" width="12" style="18" bestFit="1" customWidth="1"/>
    <col min="9992" max="9992" width="15.140625" style="18" bestFit="1" customWidth="1"/>
    <col min="9993" max="9993" width="9.140625" style="18"/>
    <col min="9994" max="9994" width="25.140625" style="18" bestFit="1" customWidth="1"/>
    <col min="9995" max="10239" width="9.140625" style="18"/>
    <col min="10240" max="10240" width="13.42578125" style="18" customWidth="1"/>
    <col min="10241" max="10241" width="37.85546875" style="18" customWidth="1"/>
    <col min="10242" max="10242" width="15.140625" style="18" bestFit="1" customWidth="1"/>
    <col min="10243" max="10243" width="11" style="18" bestFit="1" customWidth="1"/>
    <col min="10244" max="10244" width="13.42578125" style="18" customWidth="1"/>
    <col min="10245" max="10245" width="23.42578125" style="18" customWidth="1"/>
    <col min="10246" max="10247" width="12" style="18" bestFit="1" customWidth="1"/>
    <col min="10248" max="10248" width="15.140625" style="18" bestFit="1" customWidth="1"/>
    <col min="10249" max="10249" width="9.140625" style="18"/>
    <col min="10250" max="10250" width="25.140625" style="18" bestFit="1" customWidth="1"/>
    <col min="10251" max="10495" width="9.140625" style="18"/>
    <col min="10496" max="10496" width="13.42578125" style="18" customWidth="1"/>
    <col min="10497" max="10497" width="37.85546875" style="18" customWidth="1"/>
    <col min="10498" max="10498" width="15.140625" style="18" bestFit="1" customWidth="1"/>
    <col min="10499" max="10499" width="11" style="18" bestFit="1" customWidth="1"/>
    <col min="10500" max="10500" width="13.42578125" style="18" customWidth="1"/>
    <col min="10501" max="10501" width="23.42578125" style="18" customWidth="1"/>
    <col min="10502" max="10503" width="12" style="18" bestFit="1" customWidth="1"/>
    <col min="10504" max="10504" width="15.140625" style="18" bestFit="1" customWidth="1"/>
    <col min="10505" max="10505" width="9.140625" style="18"/>
    <col min="10506" max="10506" width="25.140625" style="18" bestFit="1" customWidth="1"/>
    <col min="10507" max="10751" width="9.140625" style="18"/>
    <col min="10752" max="10752" width="13.42578125" style="18" customWidth="1"/>
    <col min="10753" max="10753" width="37.85546875" style="18" customWidth="1"/>
    <col min="10754" max="10754" width="15.140625" style="18" bestFit="1" customWidth="1"/>
    <col min="10755" max="10755" width="11" style="18" bestFit="1" customWidth="1"/>
    <col min="10756" max="10756" width="13.42578125" style="18" customWidth="1"/>
    <col min="10757" max="10757" width="23.42578125" style="18" customWidth="1"/>
    <col min="10758" max="10759" width="12" style="18" bestFit="1" customWidth="1"/>
    <col min="10760" max="10760" width="15.140625" style="18" bestFit="1" customWidth="1"/>
    <col min="10761" max="10761" width="9.140625" style="18"/>
    <col min="10762" max="10762" width="25.140625" style="18" bestFit="1" customWidth="1"/>
    <col min="10763" max="11007" width="9.140625" style="18"/>
    <col min="11008" max="11008" width="13.42578125" style="18" customWidth="1"/>
    <col min="11009" max="11009" width="37.85546875" style="18" customWidth="1"/>
    <col min="11010" max="11010" width="15.140625" style="18" bestFit="1" customWidth="1"/>
    <col min="11011" max="11011" width="11" style="18" bestFit="1" customWidth="1"/>
    <col min="11012" max="11012" width="13.42578125" style="18" customWidth="1"/>
    <col min="11013" max="11013" width="23.42578125" style="18" customWidth="1"/>
    <col min="11014" max="11015" width="12" style="18" bestFit="1" customWidth="1"/>
    <col min="11016" max="11016" width="15.140625" style="18" bestFit="1" customWidth="1"/>
    <col min="11017" max="11017" width="9.140625" style="18"/>
    <col min="11018" max="11018" width="25.140625" style="18" bestFit="1" customWidth="1"/>
    <col min="11019" max="11263" width="9.140625" style="18"/>
    <col min="11264" max="11264" width="13.42578125" style="18" customWidth="1"/>
    <col min="11265" max="11265" width="37.85546875" style="18" customWidth="1"/>
    <col min="11266" max="11266" width="15.140625" style="18" bestFit="1" customWidth="1"/>
    <col min="11267" max="11267" width="11" style="18" bestFit="1" customWidth="1"/>
    <col min="11268" max="11268" width="13.42578125" style="18" customWidth="1"/>
    <col min="11269" max="11269" width="23.42578125" style="18" customWidth="1"/>
    <col min="11270" max="11271" width="12" style="18" bestFit="1" customWidth="1"/>
    <col min="11272" max="11272" width="15.140625" style="18" bestFit="1" customWidth="1"/>
    <col min="11273" max="11273" width="9.140625" style="18"/>
    <col min="11274" max="11274" width="25.140625" style="18" bestFit="1" customWidth="1"/>
    <col min="11275" max="11519" width="9.140625" style="18"/>
    <col min="11520" max="11520" width="13.42578125" style="18" customWidth="1"/>
    <col min="11521" max="11521" width="37.85546875" style="18" customWidth="1"/>
    <col min="11522" max="11522" width="15.140625" style="18" bestFit="1" customWidth="1"/>
    <col min="11523" max="11523" width="11" style="18" bestFit="1" customWidth="1"/>
    <col min="11524" max="11524" width="13.42578125" style="18" customWidth="1"/>
    <col min="11525" max="11525" width="23.42578125" style="18" customWidth="1"/>
    <col min="11526" max="11527" width="12" style="18" bestFit="1" customWidth="1"/>
    <col min="11528" max="11528" width="15.140625" style="18" bestFit="1" customWidth="1"/>
    <col min="11529" max="11529" width="9.140625" style="18"/>
    <col min="11530" max="11530" width="25.140625" style="18" bestFit="1" customWidth="1"/>
    <col min="11531" max="11775" width="9.140625" style="18"/>
    <col min="11776" max="11776" width="13.42578125" style="18" customWidth="1"/>
    <col min="11777" max="11777" width="37.85546875" style="18" customWidth="1"/>
    <col min="11778" max="11778" width="15.140625" style="18" bestFit="1" customWidth="1"/>
    <col min="11779" max="11779" width="11" style="18" bestFit="1" customWidth="1"/>
    <col min="11780" max="11780" width="13.42578125" style="18" customWidth="1"/>
    <col min="11781" max="11781" width="23.42578125" style="18" customWidth="1"/>
    <col min="11782" max="11783" width="12" style="18" bestFit="1" customWidth="1"/>
    <col min="11784" max="11784" width="15.140625" style="18" bestFit="1" customWidth="1"/>
    <col min="11785" max="11785" width="9.140625" style="18"/>
    <col min="11786" max="11786" width="25.140625" style="18" bestFit="1" customWidth="1"/>
    <col min="11787" max="12031" width="9.140625" style="18"/>
    <col min="12032" max="12032" width="13.42578125" style="18" customWidth="1"/>
    <col min="12033" max="12033" width="37.85546875" style="18" customWidth="1"/>
    <col min="12034" max="12034" width="15.140625" style="18" bestFit="1" customWidth="1"/>
    <col min="12035" max="12035" width="11" style="18" bestFit="1" customWidth="1"/>
    <col min="12036" max="12036" width="13.42578125" style="18" customWidth="1"/>
    <col min="12037" max="12037" width="23.42578125" style="18" customWidth="1"/>
    <col min="12038" max="12039" width="12" style="18" bestFit="1" customWidth="1"/>
    <col min="12040" max="12040" width="15.140625" style="18" bestFit="1" customWidth="1"/>
    <col min="12041" max="12041" width="9.140625" style="18"/>
    <col min="12042" max="12042" width="25.140625" style="18" bestFit="1" customWidth="1"/>
    <col min="12043" max="12287" width="9.140625" style="18"/>
    <col min="12288" max="12288" width="13.42578125" style="18" customWidth="1"/>
    <col min="12289" max="12289" width="37.85546875" style="18" customWidth="1"/>
    <col min="12290" max="12290" width="15.140625" style="18" bestFit="1" customWidth="1"/>
    <col min="12291" max="12291" width="11" style="18" bestFit="1" customWidth="1"/>
    <col min="12292" max="12292" width="13.42578125" style="18" customWidth="1"/>
    <col min="12293" max="12293" width="23.42578125" style="18" customWidth="1"/>
    <col min="12294" max="12295" width="12" style="18" bestFit="1" customWidth="1"/>
    <col min="12296" max="12296" width="15.140625" style="18" bestFit="1" customWidth="1"/>
    <col min="12297" max="12297" width="9.140625" style="18"/>
    <col min="12298" max="12298" width="25.140625" style="18" bestFit="1" customWidth="1"/>
    <col min="12299" max="12543" width="9.140625" style="18"/>
    <col min="12544" max="12544" width="13.42578125" style="18" customWidth="1"/>
    <col min="12545" max="12545" width="37.85546875" style="18" customWidth="1"/>
    <col min="12546" max="12546" width="15.140625" style="18" bestFit="1" customWidth="1"/>
    <col min="12547" max="12547" width="11" style="18" bestFit="1" customWidth="1"/>
    <col min="12548" max="12548" width="13.42578125" style="18" customWidth="1"/>
    <col min="12549" max="12549" width="23.42578125" style="18" customWidth="1"/>
    <col min="12550" max="12551" width="12" style="18" bestFit="1" customWidth="1"/>
    <col min="12552" max="12552" width="15.140625" style="18" bestFit="1" customWidth="1"/>
    <col min="12553" max="12553" width="9.140625" style="18"/>
    <col min="12554" max="12554" width="25.140625" style="18" bestFit="1" customWidth="1"/>
    <col min="12555" max="12799" width="9.140625" style="18"/>
    <col min="12800" max="12800" width="13.42578125" style="18" customWidth="1"/>
    <col min="12801" max="12801" width="37.85546875" style="18" customWidth="1"/>
    <col min="12802" max="12802" width="15.140625" style="18" bestFit="1" customWidth="1"/>
    <col min="12803" max="12803" width="11" style="18" bestFit="1" customWidth="1"/>
    <col min="12804" max="12804" width="13.42578125" style="18" customWidth="1"/>
    <col min="12805" max="12805" width="23.42578125" style="18" customWidth="1"/>
    <col min="12806" max="12807" width="12" style="18" bestFit="1" customWidth="1"/>
    <col min="12808" max="12808" width="15.140625" style="18" bestFit="1" customWidth="1"/>
    <col min="12809" max="12809" width="9.140625" style="18"/>
    <col min="12810" max="12810" width="25.140625" style="18" bestFit="1" customWidth="1"/>
    <col min="12811" max="13055" width="9.140625" style="18"/>
    <col min="13056" max="13056" width="13.42578125" style="18" customWidth="1"/>
    <col min="13057" max="13057" width="37.85546875" style="18" customWidth="1"/>
    <col min="13058" max="13058" width="15.140625" style="18" bestFit="1" customWidth="1"/>
    <col min="13059" max="13059" width="11" style="18" bestFit="1" customWidth="1"/>
    <col min="13060" max="13060" width="13.42578125" style="18" customWidth="1"/>
    <col min="13061" max="13061" width="23.42578125" style="18" customWidth="1"/>
    <col min="13062" max="13063" width="12" style="18" bestFit="1" customWidth="1"/>
    <col min="13064" max="13064" width="15.140625" style="18" bestFit="1" customWidth="1"/>
    <col min="13065" max="13065" width="9.140625" style="18"/>
    <col min="13066" max="13066" width="25.140625" style="18" bestFit="1" customWidth="1"/>
    <col min="13067" max="13311" width="9.140625" style="18"/>
    <col min="13312" max="13312" width="13.42578125" style="18" customWidth="1"/>
    <col min="13313" max="13313" width="37.85546875" style="18" customWidth="1"/>
    <col min="13314" max="13314" width="15.140625" style="18" bestFit="1" customWidth="1"/>
    <col min="13315" max="13315" width="11" style="18" bestFit="1" customWidth="1"/>
    <col min="13316" max="13316" width="13.42578125" style="18" customWidth="1"/>
    <col min="13317" max="13317" width="23.42578125" style="18" customWidth="1"/>
    <col min="13318" max="13319" width="12" style="18" bestFit="1" customWidth="1"/>
    <col min="13320" max="13320" width="15.140625" style="18" bestFit="1" customWidth="1"/>
    <col min="13321" max="13321" width="9.140625" style="18"/>
    <col min="13322" max="13322" width="25.140625" style="18" bestFit="1" customWidth="1"/>
    <col min="13323" max="13567" width="9.140625" style="18"/>
    <col min="13568" max="13568" width="13.42578125" style="18" customWidth="1"/>
    <col min="13569" max="13569" width="37.85546875" style="18" customWidth="1"/>
    <col min="13570" max="13570" width="15.140625" style="18" bestFit="1" customWidth="1"/>
    <col min="13571" max="13571" width="11" style="18" bestFit="1" customWidth="1"/>
    <col min="13572" max="13572" width="13.42578125" style="18" customWidth="1"/>
    <col min="13573" max="13573" width="23.42578125" style="18" customWidth="1"/>
    <col min="13574" max="13575" width="12" style="18" bestFit="1" customWidth="1"/>
    <col min="13576" max="13576" width="15.140625" style="18" bestFit="1" customWidth="1"/>
    <col min="13577" max="13577" width="9.140625" style="18"/>
    <col min="13578" max="13578" width="25.140625" style="18" bestFit="1" customWidth="1"/>
    <col min="13579" max="13823" width="9.140625" style="18"/>
    <col min="13824" max="13824" width="13.42578125" style="18" customWidth="1"/>
    <col min="13825" max="13825" width="37.85546875" style="18" customWidth="1"/>
    <col min="13826" max="13826" width="15.140625" style="18" bestFit="1" customWidth="1"/>
    <col min="13827" max="13827" width="11" style="18" bestFit="1" customWidth="1"/>
    <col min="13828" max="13828" width="13.42578125" style="18" customWidth="1"/>
    <col min="13829" max="13829" width="23.42578125" style="18" customWidth="1"/>
    <col min="13830" max="13831" width="12" style="18" bestFit="1" customWidth="1"/>
    <col min="13832" max="13832" width="15.140625" style="18" bestFit="1" customWidth="1"/>
    <col min="13833" max="13833" width="9.140625" style="18"/>
    <col min="13834" max="13834" width="25.140625" style="18" bestFit="1" customWidth="1"/>
    <col min="13835" max="14079" width="9.140625" style="18"/>
    <col min="14080" max="14080" width="13.42578125" style="18" customWidth="1"/>
    <col min="14081" max="14081" width="37.85546875" style="18" customWidth="1"/>
    <col min="14082" max="14082" width="15.140625" style="18" bestFit="1" customWidth="1"/>
    <col min="14083" max="14083" width="11" style="18" bestFit="1" customWidth="1"/>
    <col min="14084" max="14084" width="13.42578125" style="18" customWidth="1"/>
    <col min="14085" max="14085" width="23.42578125" style="18" customWidth="1"/>
    <col min="14086" max="14087" width="12" style="18" bestFit="1" customWidth="1"/>
    <col min="14088" max="14088" width="15.140625" style="18" bestFit="1" customWidth="1"/>
    <col min="14089" max="14089" width="9.140625" style="18"/>
    <col min="14090" max="14090" width="25.140625" style="18" bestFit="1" customWidth="1"/>
    <col min="14091" max="14335" width="9.140625" style="18"/>
    <col min="14336" max="14336" width="13.42578125" style="18" customWidth="1"/>
    <col min="14337" max="14337" width="37.85546875" style="18" customWidth="1"/>
    <col min="14338" max="14338" width="15.140625" style="18" bestFit="1" customWidth="1"/>
    <col min="14339" max="14339" width="11" style="18" bestFit="1" customWidth="1"/>
    <col min="14340" max="14340" width="13.42578125" style="18" customWidth="1"/>
    <col min="14341" max="14341" width="23.42578125" style="18" customWidth="1"/>
    <col min="14342" max="14343" width="12" style="18" bestFit="1" customWidth="1"/>
    <col min="14344" max="14344" width="15.140625" style="18" bestFit="1" customWidth="1"/>
    <col min="14345" max="14345" width="9.140625" style="18"/>
    <col min="14346" max="14346" width="25.140625" style="18" bestFit="1" customWidth="1"/>
    <col min="14347" max="14591" width="9.140625" style="18"/>
    <col min="14592" max="14592" width="13.42578125" style="18" customWidth="1"/>
    <col min="14593" max="14593" width="37.85546875" style="18" customWidth="1"/>
    <col min="14594" max="14594" width="15.140625" style="18" bestFit="1" customWidth="1"/>
    <col min="14595" max="14595" width="11" style="18" bestFit="1" customWidth="1"/>
    <col min="14596" max="14596" width="13.42578125" style="18" customWidth="1"/>
    <col min="14597" max="14597" width="23.42578125" style="18" customWidth="1"/>
    <col min="14598" max="14599" width="12" style="18" bestFit="1" customWidth="1"/>
    <col min="14600" max="14600" width="15.140625" style="18" bestFit="1" customWidth="1"/>
    <col min="14601" max="14601" width="9.140625" style="18"/>
    <col min="14602" max="14602" width="25.140625" style="18" bestFit="1" customWidth="1"/>
    <col min="14603" max="14847" width="9.140625" style="18"/>
    <col min="14848" max="14848" width="13.42578125" style="18" customWidth="1"/>
    <col min="14849" max="14849" width="37.85546875" style="18" customWidth="1"/>
    <col min="14850" max="14850" width="15.140625" style="18" bestFit="1" customWidth="1"/>
    <col min="14851" max="14851" width="11" style="18" bestFit="1" customWidth="1"/>
    <col min="14852" max="14852" width="13.42578125" style="18" customWidth="1"/>
    <col min="14853" max="14853" width="23.42578125" style="18" customWidth="1"/>
    <col min="14854" max="14855" width="12" style="18" bestFit="1" customWidth="1"/>
    <col min="14856" max="14856" width="15.140625" style="18" bestFit="1" customWidth="1"/>
    <col min="14857" max="14857" width="9.140625" style="18"/>
    <col min="14858" max="14858" width="25.140625" style="18" bestFit="1" customWidth="1"/>
    <col min="14859" max="15103" width="9.140625" style="18"/>
    <col min="15104" max="15104" width="13.42578125" style="18" customWidth="1"/>
    <col min="15105" max="15105" width="37.85546875" style="18" customWidth="1"/>
    <col min="15106" max="15106" width="15.140625" style="18" bestFit="1" customWidth="1"/>
    <col min="15107" max="15107" width="11" style="18" bestFit="1" customWidth="1"/>
    <col min="15108" max="15108" width="13.42578125" style="18" customWidth="1"/>
    <col min="15109" max="15109" width="23.42578125" style="18" customWidth="1"/>
    <col min="15110" max="15111" width="12" style="18" bestFit="1" customWidth="1"/>
    <col min="15112" max="15112" width="15.140625" style="18" bestFit="1" customWidth="1"/>
    <col min="15113" max="15113" width="9.140625" style="18"/>
    <col min="15114" max="15114" width="25.140625" style="18" bestFit="1" customWidth="1"/>
    <col min="15115" max="15359" width="9.140625" style="18"/>
    <col min="15360" max="15360" width="13.42578125" style="18" customWidth="1"/>
    <col min="15361" max="15361" width="37.85546875" style="18" customWidth="1"/>
    <col min="15362" max="15362" width="15.140625" style="18" bestFit="1" customWidth="1"/>
    <col min="15363" max="15363" width="11" style="18" bestFit="1" customWidth="1"/>
    <col min="15364" max="15364" width="13.42578125" style="18" customWidth="1"/>
    <col min="15365" max="15365" width="23.42578125" style="18" customWidth="1"/>
    <col min="15366" max="15367" width="12" style="18" bestFit="1" customWidth="1"/>
    <col min="15368" max="15368" width="15.140625" style="18" bestFit="1" customWidth="1"/>
    <col min="15369" max="15369" width="9.140625" style="18"/>
    <col min="15370" max="15370" width="25.140625" style="18" bestFit="1" customWidth="1"/>
    <col min="15371" max="15615" width="9.140625" style="18"/>
    <col min="15616" max="15616" width="13.42578125" style="18" customWidth="1"/>
    <col min="15617" max="15617" width="37.85546875" style="18" customWidth="1"/>
    <col min="15618" max="15618" width="15.140625" style="18" bestFit="1" customWidth="1"/>
    <col min="15619" max="15619" width="11" style="18" bestFit="1" customWidth="1"/>
    <col min="15620" max="15620" width="13.42578125" style="18" customWidth="1"/>
    <col min="15621" max="15621" width="23.42578125" style="18" customWidth="1"/>
    <col min="15622" max="15623" width="12" style="18" bestFit="1" customWidth="1"/>
    <col min="15624" max="15624" width="15.140625" style="18" bestFit="1" customWidth="1"/>
    <col min="15625" max="15625" width="9.140625" style="18"/>
    <col min="15626" max="15626" width="25.140625" style="18" bestFit="1" customWidth="1"/>
    <col min="15627" max="15871" width="9.140625" style="18"/>
    <col min="15872" max="15872" width="13.42578125" style="18" customWidth="1"/>
    <col min="15873" max="15873" width="37.85546875" style="18" customWidth="1"/>
    <col min="15874" max="15874" width="15.140625" style="18" bestFit="1" customWidth="1"/>
    <col min="15875" max="15875" width="11" style="18" bestFit="1" customWidth="1"/>
    <col min="15876" max="15876" width="13.42578125" style="18" customWidth="1"/>
    <col min="15877" max="15877" width="23.42578125" style="18" customWidth="1"/>
    <col min="15878" max="15879" width="12" style="18" bestFit="1" customWidth="1"/>
    <col min="15880" max="15880" width="15.140625" style="18" bestFit="1" customWidth="1"/>
    <col min="15881" max="15881" width="9.140625" style="18"/>
    <col min="15882" max="15882" width="25.140625" style="18" bestFit="1" customWidth="1"/>
    <col min="15883" max="16127" width="9.140625" style="18"/>
    <col min="16128" max="16128" width="13.42578125" style="18" customWidth="1"/>
    <col min="16129" max="16129" width="37.85546875" style="18" customWidth="1"/>
    <col min="16130" max="16130" width="15.140625" style="18" bestFit="1" customWidth="1"/>
    <col min="16131" max="16131" width="11" style="18" bestFit="1" customWidth="1"/>
    <col min="16132" max="16132" width="13.42578125" style="18" customWidth="1"/>
    <col min="16133" max="16133" width="23.42578125" style="18" customWidth="1"/>
    <col min="16134" max="16135" width="12" style="18" bestFit="1" customWidth="1"/>
    <col min="16136" max="16136" width="15.140625" style="18" bestFit="1" customWidth="1"/>
    <col min="16137" max="16137" width="9.140625" style="18"/>
    <col min="16138" max="16138" width="25.140625" style="18" bestFit="1" customWidth="1"/>
    <col min="16139" max="16384" width="9.140625" style="18"/>
  </cols>
  <sheetData>
    <row r="1" spans="1:24" s="6" customFormat="1" x14ac:dyDescent="0.25">
      <c r="A1" s="1"/>
      <c r="B1" s="2"/>
      <c r="C1" s="2"/>
      <c r="D1" s="3"/>
      <c r="E1" s="2"/>
      <c r="F1" s="2"/>
      <c r="G1" s="2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s="6" customFormat="1" ht="19.5" customHeight="1" x14ac:dyDescent="0.25">
      <c r="A2" s="81"/>
      <c r="B2" s="81"/>
      <c r="C2" s="82"/>
      <c r="D2" s="83"/>
      <c r="E2" s="81"/>
      <c r="F2" s="81"/>
      <c r="G2" s="81"/>
      <c r="H2" s="81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s="6" customFormat="1" ht="19.5" customHeight="1" x14ac:dyDescent="0.25">
      <c r="A3" s="81"/>
      <c r="B3" s="81"/>
      <c r="C3" s="82"/>
      <c r="D3" s="81"/>
      <c r="E3" s="81"/>
      <c r="F3" s="81"/>
      <c r="G3" s="81"/>
      <c r="H3" s="81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s="6" customFormat="1" ht="19.5" customHeight="1" x14ac:dyDescent="0.25">
      <c r="A4" s="81"/>
      <c r="B4" s="81"/>
      <c r="C4" s="82"/>
      <c r="D4" s="81"/>
      <c r="E4" s="81"/>
      <c r="F4" s="81"/>
      <c r="G4" s="81"/>
      <c r="H4" s="81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s="6" customFormat="1" ht="12.75" customHeight="1" x14ac:dyDescent="0.25">
      <c r="A5" s="81"/>
      <c r="B5" s="81"/>
      <c r="C5" s="81"/>
      <c r="D5" s="81"/>
      <c r="E5" s="81"/>
      <c r="F5" s="81"/>
      <c r="G5" s="81"/>
      <c r="H5" s="81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s="6" customFormat="1" ht="5.0999999999999996" customHeight="1" x14ac:dyDescent="0.25">
      <c r="D6" s="7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s="6" customFormat="1" ht="39.950000000000003" customHeight="1" x14ac:dyDescent="0.25">
      <c r="A7" s="69" t="s">
        <v>59</v>
      </c>
      <c r="B7" s="70"/>
      <c r="C7" s="70"/>
      <c r="D7" s="70"/>
      <c r="E7" s="70"/>
      <c r="F7" s="70"/>
      <c r="G7" s="70"/>
      <c r="H7" s="71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s="6" customFormat="1" ht="15" customHeight="1" x14ac:dyDescent="0.25">
      <c r="A8" s="8" t="s">
        <v>0</v>
      </c>
      <c r="B8" s="77" t="s">
        <v>1</v>
      </c>
      <c r="C8" s="77"/>
      <c r="D8" s="77"/>
      <c r="E8" s="10"/>
      <c r="F8" s="47"/>
      <c r="G8" s="48"/>
      <c r="H8" s="49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s="6" customFormat="1" ht="15" customHeight="1" x14ac:dyDescent="0.25">
      <c r="A9" s="8" t="s">
        <v>2</v>
      </c>
      <c r="B9" s="12" t="s">
        <v>3</v>
      </c>
      <c r="C9" s="9"/>
      <c r="D9" s="9"/>
      <c r="E9" s="10" t="s">
        <v>4</v>
      </c>
      <c r="F9" s="11" t="s">
        <v>58</v>
      </c>
      <c r="G9" s="13"/>
      <c r="H9" s="14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s="6" customFormat="1" ht="15" customHeight="1" x14ac:dyDescent="0.25">
      <c r="A10" s="15"/>
      <c r="B10" s="50"/>
      <c r="C10" s="51"/>
      <c r="D10" s="51"/>
      <c r="E10" s="16" t="s">
        <v>5</v>
      </c>
      <c r="F10" s="78">
        <v>820260103005</v>
      </c>
      <c r="G10" s="78"/>
      <c r="H10" s="17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s="6" customFormat="1" ht="5.0999999999999996" customHeight="1" x14ac:dyDescent="0.25">
      <c r="D11" s="7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8.75" customHeight="1" x14ac:dyDescent="0.25">
      <c r="A12" s="73"/>
      <c r="B12" s="73"/>
      <c r="C12" s="73"/>
      <c r="D12" s="73"/>
      <c r="E12" s="73"/>
      <c r="F12" s="73"/>
      <c r="G12" s="73"/>
      <c r="H12" s="53"/>
    </row>
    <row r="13" spans="1:24" ht="18" customHeight="1" x14ac:dyDescent="0.25">
      <c r="A13" s="74" t="s">
        <v>6</v>
      </c>
      <c r="B13" s="74" t="s">
        <v>7</v>
      </c>
      <c r="C13" s="74" t="s">
        <v>8</v>
      </c>
      <c r="D13" s="75" t="s">
        <v>9</v>
      </c>
      <c r="E13" s="75" t="s">
        <v>10</v>
      </c>
      <c r="F13" s="74" t="s">
        <v>11</v>
      </c>
      <c r="G13" s="74"/>
      <c r="H13" s="74"/>
    </row>
    <row r="14" spans="1:24" ht="15" x14ac:dyDescent="0.25">
      <c r="A14" s="74"/>
      <c r="B14" s="74"/>
      <c r="C14" s="74"/>
      <c r="D14" s="75"/>
      <c r="E14" s="75"/>
      <c r="F14" s="59" t="s">
        <v>12</v>
      </c>
      <c r="G14" s="59" t="s">
        <v>13</v>
      </c>
      <c r="H14" s="59" t="s">
        <v>14</v>
      </c>
    </row>
    <row r="15" spans="1:24" ht="15.75" customHeight="1" x14ac:dyDescent="0.25">
      <c r="A15" s="59">
        <v>1</v>
      </c>
      <c r="B15" s="19" t="s">
        <v>15</v>
      </c>
      <c r="C15" s="20">
        <v>0.03</v>
      </c>
      <c r="D15" s="59"/>
      <c r="E15" s="59" t="str">
        <f>IF(AND(C15&gt;=F15,C15&lt;=H15),"OK","DIFERE")</f>
        <v>OK</v>
      </c>
      <c r="F15" s="21">
        <v>0.03</v>
      </c>
      <c r="G15" s="21">
        <v>0.04</v>
      </c>
      <c r="H15" s="21">
        <v>5.5E-2</v>
      </c>
      <c r="I15" s="5" t="s">
        <v>16</v>
      </c>
      <c r="J15" s="5" t="s">
        <v>17</v>
      </c>
    </row>
    <row r="16" spans="1:24" ht="15.95" customHeight="1" x14ac:dyDescent="0.25">
      <c r="A16" s="59">
        <v>2</v>
      </c>
      <c r="B16" s="19" t="s">
        <v>18</v>
      </c>
      <c r="C16" s="22">
        <v>8.0000000000000002E-3</v>
      </c>
      <c r="D16" s="59"/>
      <c r="E16" s="59" t="str">
        <f>IF(AND(C16&gt;=F16,C16&lt;=H16),"OK","DIFERE")</f>
        <v>OK</v>
      </c>
      <c r="F16" s="21">
        <v>8.0000000000000002E-3</v>
      </c>
      <c r="G16" s="21">
        <v>8.0000000000000002E-3</v>
      </c>
      <c r="H16" s="21">
        <v>0.01</v>
      </c>
      <c r="I16" s="5" t="s">
        <v>19</v>
      </c>
      <c r="J16" s="5" t="s">
        <v>20</v>
      </c>
    </row>
    <row r="17" spans="1:12" ht="15.95" customHeight="1" x14ac:dyDescent="0.25">
      <c r="A17" s="59">
        <v>3</v>
      </c>
      <c r="B17" s="19" t="s">
        <v>21</v>
      </c>
      <c r="C17" s="22">
        <v>9.7000000000000003E-3</v>
      </c>
      <c r="D17" s="59"/>
      <c r="E17" s="59" t="str">
        <f>IF(AND(C17&gt;=F17,C17&lt;=H17),"OK","DIFERE")</f>
        <v>OK</v>
      </c>
      <c r="F17" s="21">
        <v>9.7000000000000003E-3</v>
      </c>
      <c r="G17" s="21">
        <v>1.2699999999999999E-2</v>
      </c>
      <c r="H17" s="21">
        <v>1.2699999999999999E-2</v>
      </c>
      <c r="I17" s="5" t="s">
        <v>22</v>
      </c>
      <c r="J17" s="5" t="s">
        <v>23</v>
      </c>
    </row>
    <row r="18" spans="1:12" ht="15.95" customHeight="1" x14ac:dyDescent="0.25">
      <c r="A18" s="59">
        <v>4</v>
      </c>
      <c r="B18" s="19" t="s">
        <v>24</v>
      </c>
      <c r="C18" s="22">
        <v>1.23E-2</v>
      </c>
      <c r="D18" s="59"/>
      <c r="E18" s="59" t="str">
        <f>IF(AND(C18&gt;=F18,C18&lt;=H18),"OK","DIFERE")</f>
        <v>OK</v>
      </c>
      <c r="F18" s="21">
        <v>5.8999999999999999E-3</v>
      </c>
      <c r="G18" s="21">
        <v>1.23E-2</v>
      </c>
      <c r="H18" s="21">
        <v>1.3899999999999999E-2</v>
      </c>
      <c r="I18" s="5" t="s">
        <v>25</v>
      </c>
      <c r="J18" s="5" t="s">
        <v>26</v>
      </c>
    </row>
    <row r="19" spans="1:12" ht="15.95" customHeight="1" x14ac:dyDescent="0.25">
      <c r="A19" s="59">
        <v>5</v>
      </c>
      <c r="B19" s="19" t="s">
        <v>27</v>
      </c>
      <c r="C19" s="22">
        <v>6.1600000000000002E-2</v>
      </c>
      <c r="D19" s="59"/>
      <c r="E19" s="59" t="str">
        <f>IF(AND(C19&gt;=F19,C19&lt;=H19),"OK","DIFERE")</f>
        <v>OK</v>
      </c>
      <c r="F19" s="21">
        <v>6.1600000000000002E-2</v>
      </c>
      <c r="G19" s="21">
        <v>7.3999999999999996E-2</v>
      </c>
      <c r="H19" s="21">
        <v>8.9599999999999999E-2</v>
      </c>
      <c r="I19" s="5" t="s">
        <v>28</v>
      </c>
      <c r="J19" s="5" t="s">
        <v>29</v>
      </c>
    </row>
    <row r="20" spans="1:12" ht="15.95" customHeight="1" x14ac:dyDescent="0.25">
      <c r="A20" s="59">
        <v>6</v>
      </c>
      <c r="B20" s="23" t="s">
        <v>30</v>
      </c>
      <c r="C20" s="24">
        <f>SUM(C21:C23)</f>
        <v>8.6499999999999994E-2</v>
      </c>
      <c r="D20" s="25"/>
      <c r="E20" s="26"/>
      <c r="F20" s="27"/>
      <c r="G20" s="27"/>
      <c r="H20" s="28"/>
      <c r="I20" s="5" t="s">
        <v>31</v>
      </c>
      <c r="J20" s="5" t="s">
        <v>32</v>
      </c>
    </row>
    <row r="21" spans="1:12" ht="15.95" customHeight="1" x14ac:dyDescent="0.25">
      <c r="A21" s="29" t="s">
        <v>33</v>
      </c>
      <c r="B21" s="29" t="s">
        <v>34</v>
      </c>
      <c r="C21" s="22">
        <v>6.4999999999999997E-3</v>
      </c>
      <c r="D21" s="25"/>
      <c r="E21" s="26"/>
      <c r="F21" s="26"/>
      <c r="G21" s="26"/>
      <c r="H21" s="30"/>
    </row>
    <row r="22" spans="1:12" ht="15.95" customHeight="1" x14ac:dyDescent="0.25">
      <c r="A22" s="29" t="s">
        <v>35</v>
      </c>
      <c r="B22" s="29" t="s">
        <v>36</v>
      </c>
      <c r="C22" s="22">
        <v>0.03</v>
      </c>
      <c r="D22" s="25"/>
      <c r="E22" s="26"/>
      <c r="F22" s="26"/>
      <c r="G22" s="26"/>
      <c r="H22" s="30"/>
    </row>
    <row r="23" spans="1:12" ht="15.95" customHeight="1" x14ac:dyDescent="0.25">
      <c r="A23" s="29" t="s">
        <v>37</v>
      </c>
      <c r="B23" s="29" t="s">
        <v>38</v>
      </c>
      <c r="C23" s="22">
        <v>0.05</v>
      </c>
      <c r="D23" s="25"/>
      <c r="E23" s="26"/>
      <c r="F23" s="26"/>
      <c r="G23" s="26"/>
      <c r="H23" s="30"/>
    </row>
    <row r="24" spans="1:12" ht="15.95" customHeight="1" x14ac:dyDescent="0.25">
      <c r="A24" s="31" t="s">
        <v>39</v>
      </c>
      <c r="B24" s="31" t="s">
        <v>40</v>
      </c>
      <c r="C24" s="24">
        <v>0</v>
      </c>
      <c r="D24" s="25"/>
      <c r="E24" s="26"/>
      <c r="F24" s="26"/>
      <c r="G24" s="26"/>
      <c r="H24" s="30"/>
    </row>
    <row r="25" spans="1:12" ht="15.95" customHeight="1" x14ac:dyDescent="0.25">
      <c r="A25" s="60"/>
      <c r="B25" s="60"/>
      <c r="C25" s="32"/>
      <c r="D25" s="59"/>
      <c r="E25" s="74" t="s">
        <v>41</v>
      </c>
      <c r="F25" s="74"/>
      <c r="G25" s="74"/>
      <c r="H25" s="74"/>
      <c r="J25" s="61"/>
      <c r="K25" s="61"/>
      <c r="L25" s="61"/>
    </row>
    <row r="26" spans="1:12" ht="15.95" customHeight="1" x14ac:dyDescent="0.25">
      <c r="A26" s="60"/>
      <c r="B26" s="60"/>
      <c r="C26" s="32"/>
      <c r="D26" s="59"/>
      <c r="E26" s="33" t="s">
        <v>42</v>
      </c>
      <c r="F26" s="21">
        <v>0.2034</v>
      </c>
      <c r="G26" s="21">
        <v>0.22120000000000001</v>
      </c>
      <c r="H26" s="21">
        <v>0.25</v>
      </c>
      <c r="J26" s="61"/>
      <c r="K26" s="61"/>
      <c r="L26" s="61"/>
    </row>
    <row r="27" spans="1:12" ht="15.95" customHeight="1" x14ac:dyDescent="0.25">
      <c r="A27" s="76" t="s">
        <v>43</v>
      </c>
      <c r="B27" s="76"/>
      <c r="C27" s="52">
        <f>ROUND((((1+$C15+$C16+$C17)*(1+$C18)*(1+$C19)/(1-$C20)))-1,4)</f>
        <v>0.23250000000000001</v>
      </c>
      <c r="D27" s="59" t="str">
        <f>IF(AND($C27&gt;=$F26,$C27&lt;=$H26),"OK","DIFERE")</f>
        <v>OK</v>
      </c>
      <c r="E27" s="33"/>
      <c r="F27" s="21"/>
      <c r="G27" s="21"/>
      <c r="H27" s="21"/>
    </row>
    <row r="28" spans="1:12" ht="15" x14ac:dyDescent="0.25">
      <c r="A28" s="26"/>
      <c r="B28" s="26"/>
      <c r="C28" s="26"/>
      <c r="D28" s="25"/>
      <c r="E28" s="26"/>
      <c r="F28" s="26"/>
      <c r="G28" s="26"/>
      <c r="H28" s="26"/>
      <c r="J28" s="61"/>
    </row>
    <row r="29" spans="1:12" ht="15" x14ac:dyDescent="0.25">
      <c r="A29" s="26"/>
      <c r="B29" s="26"/>
      <c r="C29" s="26"/>
      <c r="D29" s="25"/>
      <c r="E29" s="34" t="s">
        <v>44</v>
      </c>
      <c r="F29" s="35"/>
      <c r="G29" s="35"/>
      <c r="H29" s="36"/>
      <c r="J29" s="61"/>
    </row>
    <row r="30" spans="1:12" ht="15" x14ac:dyDescent="0.25">
      <c r="A30" s="26"/>
      <c r="B30" s="26"/>
      <c r="C30" s="26"/>
      <c r="D30" s="25"/>
      <c r="E30" s="64" t="s">
        <v>45</v>
      </c>
      <c r="F30" s="65"/>
      <c r="G30" s="65"/>
      <c r="H30" s="66"/>
      <c r="J30" s="61"/>
    </row>
    <row r="31" spans="1:12" ht="15" x14ac:dyDescent="0.25">
      <c r="A31" s="37"/>
      <c r="B31" s="37"/>
      <c r="C31" s="37"/>
      <c r="D31" s="38"/>
      <c r="E31" s="72"/>
      <c r="F31" s="65"/>
      <c r="G31" s="65"/>
      <c r="H31" s="66"/>
      <c r="J31" s="39"/>
    </row>
    <row r="32" spans="1:12" ht="12.95" customHeight="1" x14ac:dyDescent="0.25">
      <c r="A32" s="37"/>
      <c r="B32" s="37"/>
      <c r="C32" s="37"/>
      <c r="D32" s="38"/>
      <c r="E32" s="72"/>
      <c r="F32" s="65"/>
      <c r="G32" s="65"/>
      <c r="H32" s="66"/>
    </row>
    <row r="33" spans="1:8" ht="15" x14ac:dyDescent="0.25">
      <c r="A33" s="26" t="s">
        <v>46</v>
      </c>
      <c r="B33" s="37"/>
      <c r="C33" s="37"/>
      <c r="D33" s="38"/>
      <c r="E33" s="72"/>
      <c r="F33" s="65"/>
      <c r="G33" s="65"/>
      <c r="H33" s="66"/>
    </row>
    <row r="34" spans="1:8" ht="15" x14ac:dyDescent="0.25">
      <c r="A34" s="26" t="s">
        <v>47</v>
      </c>
      <c r="B34" s="37"/>
      <c r="C34" s="37"/>
      <c r="D34" s="38"/>
      <c r="E34" s="54"/>
      <c r="F34" s="38"/>
      <c r="G34" s="38"/>
      <c r="H34" s="55"/>
    </row>
    <row r="35" spans="1:8" ht="15" x14ac:dyDescent="0.25">
      <c r="A35" s="26" t="s">
        <v>48</v>
      </c>
      <c r="B35" s="37"/>
      <c r="C35" s="37"/>
      <c r="D35" s="38"/>
      <c r="E35" s="54"/>
      <c r="F35" s="38"/>
      <c r="G35" s="38"/>
      <c r="H35" s="55"/>
    </row>
    <row r="36" spans="1:8" ht="15" x14ac:dyDescent="0.25">
      <c r="A36" s="26" t="s">
        <v>49</v>
      </c>
      <c r="B36" s="37"/>
      <c r="C36" s="37"/>
      <c r="D36" s="38"/>
      <c r="E36" s="56"/>
      <c r="F36" s="57"/>
      <c r="G36" s="57"/>
      <c r="H36" s="58"/>
    </row>
    <row r="37" spans="1:8" ht="15" x14ac:dyDescent="0.25">
      <c r="A37" s="26" t="s">
        <v>50</v>
      </c>
      <c r="B37" s="37"/>
      <c r="C37" s="37"/>
      <c r="D37" s="38"/>
      <c r="E37" s="37"/>
      <c r="F37" s="37"/>
      <c r="G37" s="37"/>
      <c r="H37" s="37"/>
    </row>
    <row r="38" spans="1:8" ht="15" x14ac:dyDescent="0.25">
      <c r="A38" s="26" t="s">
        <v>51</v>
      </c>
      <c r="B38" s="37"/>
      <c r="C38" s="37"/>
      <c r="D38" s="38"/>
      <c r="E38" s="37"/>
      <c r="F38" s="37"/>
      <c r="G38" s="37"/>
      <c r="H38" s="37"/>
    </row>
    <row r="39" spans="1:8" ht="15" x14ac:dyDescent="0.2">
      <c r="A39" s="26" t="s">
        <v>52</v>
      </c>
      <c r="B39" s="37"/>
      <c r="C39" s="37"/>
      <c r="D39" s="38"/>
      <c r="E39" s="37"/>
      <c r="F39" s="40"/>
      <c r="G39" s="37"/>
      <c r="H39" s="37"/>
    </row>
    <row r="40" spans="1:8" ht="15" x14ac:dyDescent="0.25">
      <c r="A40" s="26" t="s">
        <v>53</v>
      </c>
      <c r="B40" s="37"/>
      <c r="C40" s="37"/>
      <c r="D40" s="38"/>
      <c r="E40" s="37"/>
      <c r="F40" s="41" t="s">
        <v>54</v>
      </c>
      <c r="G40" s="37"/>
      <c r="H40" s="37"/>
    </row>
    <row r="41" spans="1:8" ht="15" x14ac:dyDescent="0.25">
      <c r="A41" s="37"/>
      <c r="B41" s="37"/>
      <c r="C41" s="37"/>
      <c r="D41" s="38"/>
      <c r="E41" s="37"/>
      <c r="F41" s="42" t="s">
        <v>55</v>
      </c>
      <c r="G41" s="37"/>
      <c r="H41" s="37"/>
    </row>
    <row r="42" spans="1:8" ht="15" x14ac:dyDescent="0.25">
      <c r="A42" s="37"/>
      <c r="B42" s="37"/>
      <c r="C42" s="37"/>
      <c r="D42" s="38"/>
      <c r="E42" s="37"/>
      <c r="F42" s="41" t="s">
        <v>56</v>
      </c>
      <c r="G42" s="37"/>
      <c r="H42" s="37"/>
    </row>
    <row r="43" spans="1:8" ht="15.75" x14ac:dyDescent="0.25">
      <c r="A43" s="37"/>
      <c r="B43" s="43"/>
      <c r="C43" s="44"/>
      <c r="D43" s="38"/>
      <c r="E43" s="37"/>
      <c r="F43" s="37"/>
      <c r="G43" s="37"/>
      <c r="H43" s="37"/>
    </row>
    <row r="44" spans="1:8" s="5" customFormat="1" x14ac:dyDescent="0.25">
      <c r="D44" s="45"/>
    </row>
    <row r="45" spans="1:8" s="5" customFormat="1" x14ac:dyDescent="0.25">
      <c r="D45" s="45"/>
    </row>
    <row r="46" spans="1:8" s="5" customFormat="1" x14ac:dyDescent="0.25">
      <c r="D46" s="45"/>
    </row>
    <row r="47" spans="1:8" s="5" customFormat="1" x14ac:dyDescent="0.25">
      <c r="D47" s="45"/>
    </row>
    <row r="48" spans="1:8" s="5" customFormat="1" x14ac:dyDescent="0.25">
      <c r="D48" s="45"/>
    </row>
    <row r="49" spans="4:4" s="5" customFormat="1" x14ac:dyDescent="0.25">
      <c r="D49" s="45"/>
    </row>
    <row r="50" spans="4:4" s="5" customFormat="1" x14ac:dyDescent="0.25">
      <c r="D50" s="45"/>
    </row>
    <row r="51" spans="4:4" s="5" customFormat="1" x14ac:dyDescent="0.25">
      <c r="D51" s="45"/>
    </row>
    <row r="52" spans="4:4" s="5" customFormat="1" x14ac:dyDescent="0.25">
      <c r="D52" s="45"/>
    </row>
    <row r="53" spans="4:4" s="5" customFormat="1" x14ac:dyDescent="0.25">
      <c r="D53" s="45"/>
    </row>
    <row r="54" spans="4:4" s="5" customFormat="1" x14ac:dyDescent="0.25">
      <c r="D54" s="45"/>
    </row>
    <row r="55" spans="4:4" s="5" customFormat="1" x14ac:dyDescent="0.25">
      <c r="D55" s="45"/>
    </row>
    <row r="56" spans="4:4" s="5" customFormat="1" x14ac:dyDescent="0.25">
      <c r="D56" s="45"/>
    </row>
    <row r="57" spans="4:4" s="5" customFormat="1" x14ac:dyDescent="0.25">
      <c r="D57" s="45"/>
    </row>
    <row r="58" spans="4:4" s="5" customFormat="1" x14ac:dyDescent="0.25">
      <c r="D58" s="45"/>
    </row>
    <row r="59" spans="4:4" s="5" customFormat="1" x14ac:dyDescent="0.25">
      <c r="D59" s="45"/>
    </row>
    <row r="60" spans="4:4" s="5" customFormat="1" x14ac:dyDescent="0.25">
      <c r="D60" s="45"/>
    </row>
    <row r="61" spans="4:4" s="5" customFormat="1" x14ac:dyDescent="0.25">
      <c r="D61" s="45"/>
    </row>
    <row r="62" spans="4:4" s="5" customFormat="1" x14ac:dyDescent="0.25">
      <c r="D62" s="45"/>
    </row>
    <row r="63" spans="4:4" s="5" customFormat="1" x14ac:dyDescent="0.25">
      <c r="D63" s="45"/>
    </row>
    <row r="64" spans="4:4" s="5" customFormat="1" x14ac:dyDescent="0.25">
      <c r="D64" s="45"/>
    </row>
    <row r="65" spans="4:4" s="5" customFormat="1" x14ac:dyDescent="0.25">
      <c r="D65" s="45"/>
    </row>
    <row r="66" spans="4:4" s="5" customFormat="1" x14ac:dyDescent="0.25">
      <c r="D66" s="45"/>
    </row>
    <row r="67" spans="4:4" s="5" customFormat="1" x14ac:dyDescent="0.25">
      <c r="D67" s="45"/>
    </row>
    <row r="68" spans="4:4" s="5" customFormat="1" x14ac:dyDescent="0.25">
      <c r="D68" s="45"/>
    </row>
    <row r="69" spans="4:4" s="5" customFormat="1" x14ac:dyDescent="0.25">
      <c r="D69" s="45"/>
    </row>
    <row r="70" spans="4:4" s="5" customFormat="1" x14ac:dyDescent="0.25">
      <c r="D70" s="45"/>
    </row>
    <row r="71" spans="4:4" s="5" customFormat="1" x14ac:dyDescent="0.25">
      <c r="D71" s="45"/>
    </row>
    <row r="72" spans="4:4" s="5" customFormat="1" x14ac:dyDescent="0.25">
      <c r="D72" s="45"/>
    </row>
    <row r="73" spans="4:4" s="5" customFormat="1" x14ac:dyDescent="0.25">
      <c r="D73" s="45"/>
    </row>
    <row r="74" spans="4:4" s="5" customFormat="1" x14ac:dyDescent="0.25">
      <c r="D74" s="45"/>
    </row>
    <row r="75" spans="4:4" s="5" customFormat="1" x14ac:dyDescent="0.25">
      <c r="D75" s="45"/>
    </row>
    <row r="76" spans="4:4" s="5" customFormat="1" x14ac:dyDescent="0.25">
      <c r="D76" s="45"/>
    </row>
    <row r="77" spans="4:4" s="5" customFormat="1" x14ac:dyDescent="0.25">
      <c r="D77" s="45"/>
    </row>
    <row r="78" spans="4:4" s="5" customFormat="1" x14ac:dyDescent="0.25">
      <c r="D78" s="45"/>
    </row>
    <row r="79" spans="4:4" s="5" customFormat="1" x14ac:dyDescent="0.25">
      <c r="D79" s="45"/>
    </row>
    <row r="80" spans="4:4" s="5" customFormat="1" x14ac:dyDescent="0.25">
      <c r="D80" s="45"/>
    </row>
    <row r="81" spans="4:4" s="5" customFormat="1" x14ac:dyDescent="0.25">
      <c r="D81" s="45"/>
    </row>
    <row r="82" spans="4:4" s="5" customFormat="1" x14ac:dyDescent="0.25">
      <c r="D82" s="45"/>
    </row>
    <row r="83" spans="4:4" s="5" customFormat="1" x14ac:dyDescent="0.25">
      <c r="D83" s="45"/>
    </row>
    <row r="84" spans="4:4" s="5" customFormat="1" x14ac:dyDescent="0.25">
      <c r="D84" s="45"/>
    </row>
    <row r="85" spans="4:4" s="5" customFormat="1" x14ac:dyDescent="0.25">
      <c r="D85" s="45"/>
    </row>
    <row r="86" spans="4:4" s="5" customFormat="1" x14ac:dyDescent="0.25">
      <c r="D86" s="45"/>
    </row>
    <row r="87" spans="4:4" s="5" customFormat="1" x14ac:dyDescent="0.25">
      <c r="D87" s="45"/>
    </row>
    <row r="88" spans="4:4" s="5" customFormat="1" x14ac:dyDescent="0.25">
      <c r="D88" s="45"/>
    </row>
    <row r="89" spans="4:4" s="5" customFormat="1" x14ac:dyDescent="0.25">
      <c r="D89" s="45"/>
    </row>
    <row r="90" spans="4:4" s="5" customFormat="1" x14ac:dyDescent="0.25">
      <c r="D90" s="45"/>
    </row>
    <row r="91" spans="4:4" s="5" customFormat="1" x14ac:dyDescent="0.25">
      <c r="D91" s="45"/>
    </row>
    <row r="92" spans="4:4" s="5" customFormat="1" x14ac:dyDescent="0.25">
      <c r="D92" s="45"/>
    </row>
    <row r="93" spans="4:4" s="5" customFormat="1" x14ac:dyDescent="0.25">
      <c r="D93" s="45"/>
    </row>
    <row r="94" spans="4:4" s="5" customFormat="1" x14ac:dyDescent="0.25">
      <c r="D94" s="45"/>
    </row>
    <row r="95" spans="4:4" s="5" customFormat="1" x14ac:dyDescent="0.25">
      <c r="D95" s="45"/>
    </row>
    <row r="96" spans="4:4" s="5" customFormat="1" x14ac:dyDescent="0.25">
      <c r="D96" s="45"/>
    </row>
    <row r="97" spans="4:4" s="5" customFormat="1" x14ac:dyDescent="0.25">
      <c r="D97" s="45"/>
    </row>
    <row r="98" spans="4:4" s="5" customFormat="1" x14ac:dyDescent="0.25">
      <c r="D98" s="45"/>
    </row>
    <row r="99" spans="4:4" s="5" customFormat="1" x14ac:dyDescent="0.25">
      <c r="D99" s="45"/>
    </row>
    <row r="100" spans="4:4" s="5" customFormat="1" x14ac:dyDescent="0.25">
      <c r="D100" s="45"/>
    </row>
    <row r="101" spans="4:4" s="5" customFormat="1" x14ac:dyDescent="0.25">
      <c r="D101" s="45"/>
    </row>
    <row r="102" spans="4:4" s="5" customFormat="1" x14ac:dyDescent="0.25">
      <c r="D102" s="45"/>
    </row>
    <row r="103" spans="4:4" s="5" customFormat="1" x14ac:dyDescent="0.25">
      <c r="D103" s="45"/>
    </row>
    <row r="104" spans="4:4" s="5" customFormat="1" x14ac:dyDescent="0.25">
      <c r="D104" s="45"/>
    </row>
    <row r="105" spans="4:4" s="5" customFormat="1" x14ac:dyDescent="0.25">
      <c r="D105" s="45"/>
    </row>
    <row r="106" spans="4:4" s="5" customFormat="1" x14ac:dyDescent="0.25">
      <c r="D106" s="45"/>
    </row>
    <row r="107" spans="4:4" s="5" customFormat="1" x14ac:dyDescent="0.25">
      <c r="D107" s="45"/>
    </row>
    <row r="108" spans="4:4" s="5" customFormat="1" x14ac:dyDescent="0.25">
      <c r="D108" s="45"/>
    </row>
    <row r="109" spans="4:4" s="5" customFormat="1" x14ac:dyDescent="0.25">
      <c r="D109" s="45"/>
    </row>
    <row r="110" spans="4:4" s="5" customFormat="1" x14ac:dyDescent="0.25">
      <c r="D110" s="45"/>
    </row>
    <row r="111" spans="4:4" s="5" customFormat="1" x14ac:dyDescent="0.25">
      <c r="D111" s="45"/>
    </row>
    <row r="112" spans="4:4" s="5" customFormat="1" x14ac:dyDescent="0.25">
      <c r="D112" s="45"/>
    </row>
    <row r="113" spans="4:4" s="5" customFormat="1" x14ac:dyDescent="0.25">
      <c r="D113" s="45"/>
    </row>
    <row r="114" spans="4:4" s="5" customFormat="1" x14ac:dyDescent="0.25">
      <c r="D114" s="45"/>
    </row>
    <row r="115" spans="4:4" s="5" customFormat="1" x14ac:dyDescent="0.25">
      <c r="D115" s="45"/>
    </row>
    <row r="116" spans="4:4" s="5" customFormat="1" x14ac:dyDescent="0.25">
      <c r="D116" s="45"/>
    </row>
    <row r="117" spans="4:4" s="5" customFormat="1" x14ac:dyDescent="0.25">
      <c r="D117" s="45"/>
    </row>
    <row r="118" spans="4:4" s="5" customFormat="1" x14ac:dyDescent="0.25">
      <c r="D118" s="45"/>
    </row>
    <row r="119" spans="4:4" s="5" customFormat="1" x14ac:dyDescent="0.25">
      <c r="D119" s="45"/>
    </row>
    <row r="120" spans="4:4" s="5" customFormat="1" x14ac:dyDescent="0.25">
      <c r="D120" s="45"/>
    </row>
    <row r="121" spans="4:4" s="5" customFormat="1" x14ac:dyDescent="0.25">
      <c r="D121" s="45"/>
    </row>
    <row r="122" spans="4:4" s="5" customFormat="1" x14ac:dyDescent="0.25">
      <c r="D122" s="45"/>
    </row>
    <row r="123" spans="4:4" s="5" customFormat="1" x14ac:dyDescent="0.25">
      <c r="D123" s="45"/>
    </row>
    <row r="124" spans="4:4" s="5" customFormat="1" x14ac:dyDescent="0.25">
      <c r="D124" s="45"/>
    </row>
    <row r="125" spans="4:4" s="5" customFormat="1" x14ac:dyDescent="0.25">
      <c r="D125" s="45"/>
    </row>
    <row r="126" spans="4:4" s="5" customFormat="1" x14ac:dyDescent="0.25">
      <c r="D126" s="45"/>
    </row>
    <row r="127" spans="4:4" s="5" customFormat="1" x14ac:dyDescent="0.25">
      <c r="D127" s="45"/>
    </row>
    <row r="128" spans="4:4" s="5" customFormat="1" x14ac:dyDescent="0.25">
      <c r="D128" s="45"/>
    </row>
    <row r="129" spans="4:4" s="5" customFormat="1" x14ac:dyDescent="0.25">
      <c r="D129" s="45"/>
    </row>
    <row r="130" spans="4:4" s="5" customFormat="1" x14ac:dyDescent="0.25">
      <c r="D130" s="45"/>
    </row>
    <row r="131" spans="4:4" s="5" customFormat="1" x14ac:dyDescent="0.25">
      <c r="D131" s="45"/>
    </row>
    <row r="132" spans="4:4" s="5" customFormat="1" x14ac:dyDescent="0.25">
      <c r="D132" s="45"/>
    </row>
    <row r="133" spans="4:4" s="5" customFormat="1" x14ac:dyDescent="0.25">
      <c r="D133" s="45"/>
    </row>
    <row r="134" spans="4:4" s="5" customFormat="1" x14ac:dyDescent="0.25">
      <c r="D134" s="45"/>
    </row>
    <row r="135" spans="4:4" s="5" customFormat="1" x14ac:dyDescent="0.25">
      <c r="D135" s="45"/>
    </row>
    <row r="136" spans="4:4" s="5" customFormat="1" x14ac:dyDescent="0.25">
      <c r="D136" s="45"/>
    </row>
    <row r="137" spans="4:4" s="5" customFormat="1" x14ac:dyDescent="0.25">
      <c r="D137" s="45"/>
    </row>
    <row r="138" spans="4:4" s="5" customFormat="1" x14ac:dyDescent="0.25">
      <c r="D138" s="45"/>
    </row>
    <row r="139" spans="4:4" s="5" customFormat="1" x14ac:dyDescent="0.25">
      <c r="D139" s="45"/>
    </row>
    <row r="140" spans="4:4" s="5" customFormat="1" x14ac:dyDescent="0.25">
      <c r="D140" s="45"/>
    </row>
    <row r="141" spans="4:4" s="5" customFormat="1" x14ac:dyDescent="0.25">
      <c r="D141" s="45"/>
    </row>
    <row r="142" spans="4:4" s="5" customFormat="1" x14ac:dyDescent="0.25">
      <c r="D142" s="45"/>
    </row>
    <row r="143" spans="4:4" s="5" customFormat="1" x14ac:dyDescent="0.25">
      <c r="D143" s="45"/>
    </row>
    <row r="144" spans="4:4" s="5" customFormat="1" x14ac:dyDescent="0.25">
      <c r="D144" s="45"/>
    </row>
    <row r="145" spans="4:4" s="5" customFormat="1" x14ac:dyDescent="0.25">
      <c r="D145" s="45"/>
    </row>
    <row r="146" spans="4:4" s="5" customFormat="1" x14ac:dyDescent="0.25">
      <c r="D146" s="45"/>
    </row>
    <row r="147" spans="4:4" s="5" customFormat="1" x14ac:dyDescent="0.25">
      <c r="D147" s="45"/>
    </row>
    <row r="148" spans="4:4" s="5" customFormat="1" x14ac:dyDescent="0.25">
      <c r="D148" s="45"/>
    </row>
    <row r="149" spans="4:4" s="5" customFormat="1" x14ac:dyDescent="0.25">
      <c r="D149" s="45"/>
    </row>
    <row r="150" spans="4:4" s="5" customFormat="1" x14ac:dyDescent="0.25">
      <c r="D150" s="45"/>
    </row>
    <row r="151" spans="4:4" s="5" customFormat="1" x14ac:dyDescent="0.25">
      <c r="D151" s="45"/>
    </row>
    <row r="152" spans="4:4" s="5" customFormat="1" x14ac:dyDescent="0.25">
      <c r="D152" s="45"/>
    </row>
    <row r="153" spans="4:4" s="5" customFormat="1" x14ac:dyDescent="0.25">
      <c r="D153" s="45"/>
    </row>
    <row r="154" spans="4:4" s="5" customFormat="1" x14ac:dyDescent="0.25">
      <c r="D154" s="45"/>
    </row>
    <row r="155" spans="4:4" s="5" customFormat="1" x14ac:dyDescent="0.25">
      <c r="D155" s="45"/>
    </row>
    <row r="156" spans="4:4" s="5" customFormat="1" x14ac:dyDescent="0.25">
      <c r="D156" s="45"/>
    </row>
    <row r="157" spans="4:4" s="5" customFormat="1" x14ac:dyDescent="0.25">
      <c r="D157" s="45"/>
    </row>
    <row r="158" spans="4:4" s="5" customFormat="1" x14ac:dyDescent="0.25">
      <c r="D158" s="45"/>
    </row>
    <row r="159" spans="4:4" s="5" customFormat="1" x14ac:dyDescent="0.25">
      <c r="D159" s="45"/>
    </row>
    <row r="160" spans="4:4" s="5" customFormat="1" x14ac:dyDescent="0.25">
      <c r="D160" s="45"/>
    </row>
    <row r="161" spans="4:4" s="5" customFormat="1" x14ac:dyDescent="0.25">
      <c r="D161" s="45"/>
    </row>
    <row r="162" spans="4:4" s="5" customFormat="1" x14ac:dyDescent="0.25">
      <c r="D162" s="45"/>
    </row>
    <row r="163" spans="4:4" s="5" customFormat="1" x14ac:dyDescent="0.25">
      <c r="D163" s="45"/>
    </row>
    <row r="164" spans="4:4" s="5" customFormat="1" x14ac:dyDescent="0.25">
      <c r="D164" s="45"/>
    </row>
    <row r="165" spans="4:4" s="5" customFormat="1" x14ac:dyDescent="0.25">
      <c r="D165" s="45"/>
    </row>
    <row r="166" spans="4:4" s="5" customFormat="1" x14ac:dyDescent="0.25">
      <c r="D166" s="45"/>
    </row>
    <row r="167" spans="4:4" s="5" customFormat="1" x14ac:dyDescent="0.25">
      <c r="D167" s="45"/>
    </row>
    <row r="168" spans="4:4" s="5" customFormat="1" x14ac:dyDescent="0.25">
      <c r="D168" s="45"/>
    </row>
    <row r="169" spans="4:4" s="5" customFormat="1" x14ac:dyDescent="0.25">
      <c r="D169" s="45"/>
    </row>
    <row r="170" spans="4:4" s="5" customFormat="1" x14ac:dyDescent="0.25">
      <c r="D170" s="45"/>
    </row>
    <row r="171" spans="4:4" s="5" customFormat="1" x14ac:dyDescent="0.25">
      <c r="D171" s="45"/>
    </row>
    <row r="172" spans="4:4" s="5" customFormat="1" x14ac:dyDescent="0.25">
      <c r="D172" s="45"/>
    </row>
    <row r="173" spans="4:4" s="5" customFormat="1" x14ac:dyDescent="0.25">
      <c r="D173" s="45"/>
    </row>
    <row r="174" spans="4:4" s="5" customFormat="1" x14ac:dyDescent="0.25">
      <c r="D174" s="45"/>
    </row>
    <row r="175" spans="4:4" s="5" customFormat="1" x14ac:dyDescent="0.25">
      <c r="D175" s="45"/>
    </row>
    <row r="176" spans="4:4" s="5" customFormat="1" x14ac:dyDescent="0.25">
      <c r="D176" s="45"/>
    </row>
    <row r="177" spans="4:4" s="5" customFormat="1" x14ac:dyDescent="0.25">
      <c r="D177" s="45"/>
    </row>
    <row r="178" spans="4:4" s="5" customFormat="1" x14ac:dyDescent="0.25">
      <c r="D178" s="45"/>
    </row>
    <row r="179" spans="4:4" s="5" customFormat="1" x14ac:dyDescent="0.25">
      <c r="D179" s="45"/>
    </row>
  </sheetData>
  <mergeCells count="16">
    <mergeCell ref="E33:H33"/>
    <mergeCell ref="A7:H7"/>
    <mergeCell ref="F13:H13"/>
    <mergeCell ref="E25:H25"/>
    <mergeCell ref="A27:B27"/>
    <mergeCell ref="E30:H30"/>
    <mergeCell ref="E31:H31"/>
    <mergeCell ref="E32:H32"/>
    <mergeCell ref="B8:D8"/>
    <mergeCell ref="F10:G10"/>
    <mergeCell ref="A12:G12"/>
    <mergeCell ref="A13:A14"/>
    <mergeCell ref="B13:B14"/>
    <mergeCell ref="C13:C14"/>
    <mergeCell ref="D13:D14"/>
    <mergeCell ref="E13:E14"/>
  </mergeCells>
  <conditionalFormatting sqref="B9:B10">
    <cfRule type="cellIs" dxfId="5" priority="3" operator="equal">
      <formula>"INSERIR CÓDIGO!"</formula>
    </cfRule>
  </conditionalFormatting>
  <conditionalFormatting sqref="D27">
    <cfRule type="cellIs" dxfId="4" priority="1" operator="equal">
      <formula>"DIFERE"</formula>
    </cfRule>
  </conditionalFormatting>
  <conditionalFormatting sqref="E15:E19">
    <cfRule type="cellIs" dxfId="3" priority="2" operator="equal">
      <formula>"DIFERE"</formula>
    </cfRule>
  </conditionalFormatting>
  <pageMargins left="0.7" right="0.7" top="0.75" bottom="0.75" header="0.3" footer="0.3"/>
  <pageSetup paperSize="9" scale="5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79"/>
  <sheetViews>
    <sheetView tabSelected="1" zoomScaleNormal="100" workbookViewId="0">
      <selection activeCell="C15" sqref="C15"/>
    </sheetView>
  </sheetViews>
  <sheetFormatPr defaultRowHeight="12.75" x14ac:dyDescent="0.25"/>
  <cols>
    <col min="1" max="1" width="16.5703125" style="18" customWidth="1"/>
    <col min="2" max="2" width="37.85546875" style="18" customWidth="1"/>
    <col min="3" max="3" width="11" style="18" bestFit="1" customWidth="1"/>
    <col min="4" max="4" width="14.42578125" style="46" bestFit="1" customWidth="1"/>
    <col min="5" max="5" width="23.42578125" style="18" customWidth="1"/>
    <col min="6" max="7" width="12.5703125" style="18" customWidth="1"/>
    <col min="8" max="8" width="17.5703125" style="18" customWidth="1"/>
    <col min="9" max="9" width="8.7109375" style="5"/>
    <col min="10" max="10" width="25.140625" style="5" bestFit="1" customWidth="1"/>
    <col min="11" max="24" width="8.7109375" style="5"/>
    <col min="25" max="255" width="8.7109375" style="18"/>
    <col min="256" max="256" width="13.42578125" style="18" customWidth="1"/>
    <col min="257" max="257" width="37.85546875" style="18" customWidth="1"/>
    <col min="258" max="258" width="15.140625" style="18" bestFit="1" customWidth="1"/>
    <col min="259" max="259" width="11" style="18" bestFit="1" customWidth="1"/>
    <col min="260" max="260" width="13.42578125" style="18" customWidth="1"/>
    <col min="261" max="261" width="23.42578125" style="18" customWidth="1"/>
    <col min="262" max="263" width="12" style="18" bestFit="1" customWidth="1"/>
    <col min="264" max="264" width="15.140625" style="18" bestFit="1" customWidth="1"/>
    <col min="265" max="265" width="8.7109375" style="18"/>
    <col min="266" max="266" width="25.140625" style="18" bestFit="1" customWidth="1"/>
    <col min="267" max="511" width="8.7109375" style="18"/>
    <col min="512" max="512" width="13.42578125" style="18" customWidth="1"/>
    <col min="513" max="513" width="37.85546875" style="18" customWidth="1"/>
    <col min="514" max="514" width="15.140625" style="18" bestFit="1" customWidth="1"/>
    <col min="515" max="515" width="11" style="18" bestFit="1" customWidth="1"/>
    <col min="516" max="516" width="13.42578125" style="18" customWidth="1"/>
    <col min="517" max="517" width="23.42578125" style="18" customWidth="1"/>
    <col min="518" max="519" width="12" style="18" bestFit="1" customWidth="1"/>
    <col min="520" max="520" width="15.140625" style="18" bestFit="1" customWidth="1"/>
    <col min="521" max="521" width="8.7109375" style="18"/>
    <col min="522" max="522" width="25.140625" style="18" bestFit="1" customWidth="1"/>
    <col min="523" max="767" width="8.7109375" style="18"/>
    <col min="768" max="768" width="13.42578125" style="18" customWidth="1"/>
    <col min="769" max="769" width="37.85546875" style="18" customWidth="1"/>
    <col min="770" max="770" width="15.140625" style="18" bestFit="1" customWidth="1"/>
    <col min="771" max="771" width="11" style="18" bestFit="1" customWidth="1"/>
    <col min="772" max="772" width="13.42578125" style="18" customWidth="1"/>
    <col min="773" max="773" width="23.42578125" style="18" customWidth="1"/>
    <col min="774" max="775" width="12" style="18" bestFit="1" customWidth="1"/>
    <col min="776" max="776" width="15.140625" style="18" bestFit="1" customWidth="1"/>
    <col min="777" max="777" width="8.7109375" style="18"/>
    <col min="778" max="778" width="25.140625" style="18" bestFit="1" customWidth="1"/>
    <col min="779" max="1023" width="8.7109375" style="18"/>
    <col min="1024" max="1024" width="13.42578125" style="18" customWidth="1"/>
    <col min="1025" max="1025" width="37.85546875" style="18" customWidth="1"/>
    <col min="1026" max="1026" width="15.140625" style="18" bestFit="1" customWidth="1"/>
    <col min="1027" max="1027" width="11" style="18" bestFit="1" customWidth="1"/>
    <col min="1028" max="1028" width="13.42578125" style="18" customWidth="1"/>
    <col min="1029" max="1029" width="23.42578125" style="18" customWidth="1"/>
    <col min="1030" max="1031" width="12" style="18" bestFit="1" customWidth="1"/>
    <col min="1032" max="1032" width="15.140625" style="18" bestFit="1" customWidth="1"/>
    <col min="1033" max="1033" width="8.7109375" style="18"/>
    <col min="1034" max="1034" width="25.140625" style="18" bestFit="1" customWidth="1"/>
    <col min="1035" max="1279" width="8.7109375" style="18"/>
    <col min="1280" max="1280" width="13.42578125" style="18" customWidth="1"/>
    <col min="1281" max="1281" width="37.85546875" style="18" customWidth="1"/>
    <col min="1282" max="1282" width="15.140625" style="18" bestFit="1" customWidth="1"/>
    <col min="1283" max="1283" width="11" style="18" bestFit="1" customWidth="1"/>
    <col min="1284" max="1284" width="13.42578125" style="18" customWidth="1"/>
    <col min="1285" max="1285" width="23.42578125" style="18" customWidth="1"/>
    <col min="1286" max="1287" width="12" style="18" bestFit="1" customWidth="1"/>
    <col min="1288" max="1288" width="15.140625" style="18" bestFit="1" customWidth="1"/>
    <col min="1289" max="1289" width="8.7109375" style="18"/>
    <col min="1290" max="1290" width="25.140625" style="18" bestFit="1" customWidth="1"/>
    <col min="1291" max="1535" width="8.7109375" style="18"/>
    <col min="1536" max="1536" width="13.42578125" style="18" customWidth="1"/>
    <col min="1537" max="1537" width="37.85546875" style="18" customWidth="1"/>
    <col min="1538" max="1538" width="15.140625" style="18" bestFit="1" customWidth="1"/>
    <col min="1539" max="1539" width="11" style="18" bestFit="1" customWidth="1"/>
    <col min="1540" max="1540" width="13.42578125" style="18" customWidth="1"/>
    <col min="1541" max="1541" width="23.42578125" style="18" customWidth="1"/>
    <col min="1542" max="1543" width="12" style="18" bestFit="1" customWidth="1"/>
    <col min="1544" max="1544" width="15.140625" style="18" bestFit="1" customWidth="1"/>
    <col min="1545" max="1545" width="8.7109375" style="18"/>
    <col min="1546" max="1546" width="25.140625" style="18" bestFit="1" customWidth="1"/>
    <col min="1547" max="1791" width="8.7109375" style="18"/>
    <col min="1792" max="1792" width="13.42578125" style="18" customWidth="1"/>
    <col min="1793" max="1793" width="37.85546875" style="18" customWidth="1"/>
    <col min="1794" max="1794" width="15.140625" style="18" bestFit="1" customWidth="1"/>
    <col min="1795" max="1795" width="11" style="18" bestFit="1" customWidth="1"/>
    <col min="1796" max="1796" width="13.42578125" style="18" customWidth="1"/>
    <col min="1797" max="1797" width="23.42578125" style="18" customWidth="1"/>
    <col min="1798" max="1799" width="12" style="18" bestFit="1" customWidth="1"/>
    <col min="1800" max="1800" width="15.140625" style="18" bestFit="1" customWidth="1"/>
    <col min="1801" max="1801" width="8.7109375" style="18"/>
    <col min="1802" max="1802" width="25.140625" style="18" bestFit="1" customWidth="1"/>
    <col min="1803" max="2047" width="8.7109375" style="18"/>
    <col min="2048" max="2048" width="13.42578125" style="18" customWidth="1"/>
    <col min="2049" max="2049" width="37.85546875" style="18" customWidth="1"/>
    <col min="2050" max="2050" width="15.140625" style="18" bestFit="1" customWidth="1"/>
    <col min="2051" max="2051" width="11" style="18" bestFit="1" customWidth="1"/>
    <col min="2052" max="2052" width="13.42578125" style="18" customWidth="1"/>
    <col min="2053" max="2053" width="23.42578125" style="18" customWidth="1"/>
    <col min="2054" max="2055" width="12" style="18" bestFit="1" customWidth="1"/>
    <col min="2056" max="2056" width="15.140625" style="18" bestFit="1" customWidth="1"/>
    <col min="2057" max="2057" width="8.7109375" style="18"/>
    <col min="2058" max="2058" width="25.140625" style="18" bestFit="1" customWidth="1"/>
    <col min="2059" max="2303" width="8.7109375" style="18"/>
    <col min="2304" max="2304" width="13.42578125" style="18" customWidth="1"/>
    <col min="2305" max="2305" width="37.85546875" style="18" customWidth="1"/>
    <col min="2306" max="2306" width="15.140625" style="18" bestFit="1" customWidth="1"/>
    <col min="2307" max="2307" width="11" style="18" bestFit="1" customWidth="1"/>
    <col min="2308" max="2308" width="13.42578125" style="18" customWidth="1"/>
    <col min="2309" max="2309" width="23.42578125" style="18" customWidth="1"/>
    <col min="2310" max="2311" width="12" style="18" bestFit="1" customWidth="1"/>
    <col min="2312" max="2312" width="15.140625" style="18" bestFit="1" customWidth="1"/>
    <col min="2313" max="2313" width="8.7109375" style="18"/>
    <col min="2314" max="2314" width="25.140625" style="18" bestFit="1" customWidth="1"/>
    <col min="2315" max="2559" width="8.7109375" style="18"/>
    <col min="2560" max="2560" width="13.42578125" style="18" customWidth="1"/>
    <col min="2561" max="2561" width="37.85546875" style="18" customWidth="1"/>
    <col min="2562" max="2562" width="15.140625" style="18" bestFit="1" customWidth="1"/>
    <col min="2563" max="2563" width="11" style="18" bestFit="1" customWidth="1"/>
    <col min="2564" max="2564" width="13.42578125" style="18" customWidth="1"/>
    <col min="2565" max="2565" width="23.42578125" style="18" customWidth="1"/>
    <col min="2566" max="2567" width="12" style="18" bestFit="1" customWidth="1"/>
    <col min="2568" max="2568" width="15.140625" style="18" bestFit="1" customWidth="1"/>
    <col min="2569" max="2569" width="8.7109375" style="18"/>
    <col min="2570" max="2570" width="25.140625" style="18" bestFit="1" customWidth="1"/>
    <col min="2571" max="2815" width="8.7109375" style="18"/>
    <col min="2816" max="2816" width="13.42578125" style="18" customWidth="1"/>
    <col min="2817" max="2817" width="37.85546875" style="18" customWidth="1"/>
    <col min="2818" max="2818" width="15.140625" style="18" bestFit="1" customWidth="1"/>
    <col min="2819" max="2819" width="11" style="18" bestFit="1" customWidth="1"/>
    <col min="2820" max="2820" width="13.42578125" style="18" customWidth="1"/>
    <col min="2821" max="2821" width="23.42578125" style="18" customWidth="1"/>
    <col min="2822" max="2823" width="12" style="18" bestFit="1" customWidth="1"/>
    <col min="2824" max="2824" width="15.140625" style="18" bestFit="1" customWidth="1"/>
    <col min="2825" max="2825" width="8.7109375" style="18"/>
    <col min="2826" max="2826" width="25.140625" style="18" bestFit="1" customWidth="1"/>
    <col min="2827" max="3071" width="8.7109375" style="18"/>
    <col min="3072" max="3072" width="13.42578125" style="18" customWidth="1"/>
    <col min="3073" max="3073" width="37.85546875" style="18" customWidth="1"/>
    <col min="3074" max="3074" width="15.140625" style="18" bestFit="1" customWidth="1"/>
    <col min="3075" max="3075" width="11" style="18" bestFit="1" customWidth="1"/>
    <col min="3076" max="3076" width="13.42578125" style="18" customWidth="1"/>
    <col min="3077" max="3077" width="23.42578125" style="18" customWidth="1"/>
    <col min="3078" max="3079" width="12" style="18" bestFit="1" customWidth="1"/>
    <col min="3080" max="3080" width="15.140625" style="18" bestFit="1" customWidth="1"/>
    <col min="3081" max="3081" width="8.7109375" style="18"/>
    <col min="3082" max="3082" width="25.140625" style="18" bestFit="1" customWidth="1"/>
    <col min="3083" max="3327" width="8.7109375" style="18"/>
    <col min="3328" max="3328" width="13.42578125" style="18" customWidth="1"/>
    <col min="3329" max="3329" width="37.85546875" style="18" customWidth="1"/>
    <col min="3330" max="3330" width="15.140625" style="18" bestFit="1" customWidth="1"/>
    <col min="3331" max="3331" width="11" style="18" bestFit="1" customWidth="1"/>
    <col min="3332" max="3332" width="13.42578125" style="18" customWidth="1"/>
    <col min="3333" max="3333" width="23.42578125" style="18" customWidth="1"/>
    <col min="3334" max="3335" width="12" style="18" bestFit="1" customWidth="1"/>
    <col min="3336" max="3336" width="15.140625" style="18" bestFit="1" customWidth="1"/>
    <col min="3337" max="3337" width="8.7109375" style="18"/>
    <col min="3338" max="3338" width="25.140625" style="18" bestFit="1" customWidth="1"/>
    <col min="3339" max="3583" width="8.7109375" style="18"/>
    <col min="3584" max="3584" width="13.42578125" style="18" customWidth="1"/>
    <col min="3585" max="3585" width="37.85546875" style="18" customWidth="1"/>
    <col min="3586" max="3586" width="15.140625" style="18" bestFit="1" customWidth="1"/>
    <col min="3587" max="3587" width="11" style="18" bestFit="1" customWidth="1"/>
    <col min="3588" max="3588" width="13.42578125" style="18" customWidth="1"/>
    <col min="3589" max="3589" width="23.42578125" style="18" customWidth="1"/>
    <col min="3590" max="3591" width="12" style="18" bestFit="1" customWidth="1"/>
    <col min="3592" max="3592" width="15.140625" style="18" bestFit="1" customWidth="1"/>
    <col min="3593" max="3593" width="8.7109375" style="18"/>
    <col min="3594" max="3594" width="25.140625" style="18" bestFit="1" customWidth="1"/>
    <col min="3595" max="3839" width="8.7109375" style="18"/>
    <col min="3840" max="3840" width="13.42578125" style="18" customWidth="1"/>
    <col min="3841" max="3841" width="37.85546875" style="18" customWidth="1"/>
    <col min="3842" max="3842" width="15.140625" style="18" bestFit="1" customWidth="1"/>
    <col min="3843" max="3843" width="11" style="18" bestFit="1" customWidth="1"/>
    <col min="3844" max="3844" width="13.42578125" style="18" customWidth="1"/>
    <col min="3845" max="3845" width="23.42578125" style="18" customWidth="1"/>
    <col min="3846" max="3847" width="12" style="18" bestFit="1" customWidth="1"/>
    <col min="3848" max="3848" width="15.140625" style="18" bestFit="1" customWidth="1"/>
    <col min="3849" max="3849" width="8.7109375" style="18"/>
    <col min="3850" max="3850" width="25.140625" style="18" bestFit="1" customWidth="1"/>
    <col min="3851" max="4095" width="8.7109375" style="18"/>
    <col min="4096" max="4096" width="13.42578125" style="18" customWidth="1"/>
    <col min="4097" max="4097" width="37.85546875" style="18" customWidth="1"/>
    <col min="4098" max="4098" width="15.140625" style="18" bestFit="1" customWidth="1"/>
    <col min="4099" max="4099" width="11" style="18" bestFit="1" customWidth="1"/>
    <col min="4100" max="4100" width="13.42578125" style="18" customWidth="1"/>
    <col min="4101" max="4101" width="23.42578125" style="18" customWidth="1"/>
    <col min="4102" max="4103" width="12" style="18" bestFit="1" customWidth="1"/>
    <col min="4104" max="4104" width="15.140625" style="18" bestFit="1" customWidth="1"/>
    <col min="4105" max="4105" width="8.7109375" style="18"/>
    <col min="4106" max="4106" width="25.140625" style="18" bestFit="1" customWidth="1"/>
    <col min="4107" max="4351" width="8.7109375" style="18"/>
    <col min="4352" max="4352" width="13.42578125" style="18" customWidth="1"/>
    <col min="4353" max="4353" width="37.85546875" style="18" customWidth="1"/>
    <col min="4354" max="4354" width="15.140625" style="18" bestFit="1" customWidth="1"/>
    <col min="4355" max="4355" width="11" style="18" bestFit="1" customWidth="1"/>
    <col min="4356" max="4356" width="13.42578125" style="18" customWidth="1"/>
    <col min="4357" max="4357" width="23.42578125" style="18" customWidth="1"/>
    <col min="4358" max="4359" width="12" style="18" bestFit="1" customWidth="1"/>
    <col min="4360" max="4360" width="15.140625" style="18" bestFit="1" customWidth="1"/>
    <col min="4361" max="4361" width="8.7109375" style="18"/>
    <col min="4362" max="4362" width="25.140625" style="18" bestFit="1" customWidth="1"/>
    <col min="4363" max="4607" width="8.7109375" style="18"/>
    <col min="4608" max="4608" width="13.42578125" style="18" customWidth="1"/>
    <col min="4609" max="4609" width="37.85546875" style="18" customWidth="1"/>
    <col min="4610" max="4610" width="15.140625" style="18" bestFit="1" customWidth="1"/>
    <col min="4611" max="4611" width="11" style="18" bestFit="1" customWidth="1"/>
    <col min="4612" max="4612" width="13.42578125" style="18" customWidth="1"/>
    <col min="4613" max="4613" width="23.42578125" style="18" customWidth="1"/>
    <col min="4614" max="4615" width="12" style="18" bestFit="1" customWidth="1"/>
    <col min="4616" max="4616" width="15.140625" style="18" bestFit="1" customWidth="1"/>
    <col min="4617" max="4617" width="8.7109375" style="18"/>
    <col min="4618" max="4618" width="25.140625" style="18" bestFit="1" customWidth="1"/>
    <col min="4619" max="4863" width="8.7109375" style="18"/>
    <col min="4864" max="4864" width="13.42578125" style="18" customWidth="1"/>
    <col min="4865" max="4865" width="37.85546875" style="18" customWidth="1"/>
    <col min="4866" max="4866" width="15.140625" style="18" bestFit="1" customWidth="1"/>
    <col min="4867" max="4867" width="11" style="18" bestFit="1" customWidth="1"/>
    <col min="4868" max="4868" width="13.42578125" style="18" customWidth="1"/>
    <col min="4869" max="4869" width="23.42578125" style="18" customWidth="1"/>
    <col min="4870" max="4871" width="12" style="18" bestFit="1" customWidth="1"/>
    <col min="4872" max="4872" width="15.140625" style="18" bestFit="1" customWidth="1"/>
    <col min="4873" max="4873" width="8.7109375" style="18"/>
    <col min="4874" max="4874" width="25.140625" style="18" bestFit="1" customWidth="1"/>
    <col min="4875" max="5119" width="8.7109375" style="18"/>
    <col min="5120" max="5120" width="13.42578125" style="18" customWidth="1"/>
    <col min="5121" max="5121" width="37.85546875" style="18" customWidth="1"/>
    <col min="5122" max="5122" width="15.140625" style="18" bestFit="1" customWidth="1"/>
    <col min="5123" max="5123" width="11" style="18" bestFit="1" customWidth="1"/>
    <col min="5124" max="5124" width="13.42578125" style="18" customWidth="1"/>
    <col min="5125" max="5125" width="23.42578125" style="18" customWidth="1"/>
    <col min="5126" max="5127" width="12" style="18" bestFit="1" customWidth="1"/>
    <col min="5128" max="5128" width="15.140625" style="18" bestFit="1" customWidth="1"/>
    <col min="5129" max="5129" width="8.7109375" style="18"/>
    <col min="5130" max="5130" width="25.140625" style="18" bestFit="1" customWidth="1"/>
    <col min="5131" max="5375" width="8.7109375" style="18"/>
    <col min="5376" max="5376" width="13.42578125" style="18" customWidth="1"/>
    <col min="5377" max="5377" width="37.85546875" style="18" customWidth="1"/>
    <col min="5378" max="5378" width="15.140625" style="18" bestFit="1" customWidth="1"/>
    <col min="5379" max="5379" width="11" style="18" bestFit="1" customWidth="1"/>
    <col min="5380" max="5380" width="13.42578125" style="18" customWidth="1"/>
    <col min="5381" max="5381" width="23.42578125" style="18" customWidth="1"/>
    <col min="5382" max="5383" width="12" style="18" bestFit="1" customWidth="1"/>
    <col min="5384" max="5384" width="15.140625" style="18" bestFit="1" customWidth="1"/>
    <col min="5385" max="5385" width="8.7109375" style="18"/>
    <col min="5386" max="5386" width="25.140625" style="18" bestFit="1" customWidth="1"/>
    <col min="5387" max="5631" width="8.7109375" style="18"/>
    <col min="5632" max="5632" width="13.42578125" style="18" customWidth="1"/>
    <col min="5633" max="5633" width="37.85546875" style="18" customWidth="1"/>
    <col min="5634" max="5634" width="15.140625" style="18" bestFit="1" customWidth="1"/>
    <col min="5635" max="5635" width="11" style="18" bestFit="1" customWidth="1"/>
    <col min="5636" max="5636" width="13.42578125" style="18" customWidth="1"/>
    <col min="5637" max="5637" width="23.42578125" style="18" customWidth="1"/>
    <col min="5638" max="5639" width="12" style="18" bestFit="1" customWidth="1"/>
    <col min="5640" max="5640" width="15.140625" style="18" bestFit="1" customWidth="1"/>
    <col min="5641" max="5641" width="8.7109375" style="18"/>
    <col min="5642" max="5642" width="25.140625" style="18" bestFit="1" customWidth="1"/>
    <col min="5643" max="5887" width="8.7109375" style="18"/>
    <col min="5888" max="5888" width="13.42578125" style="18" customWidth="1"/>
    <col min="5889" max="5889" width="37.85546875" style="18" customWidth="1"/>
    <col min="5890" max="5890" width="15.140625" style="18" bestFit="1" customWidth="1"/>
    <col min="5891" max="5891" width="11" style="18" bestFit="1" customWidth="1"/>
    <col min="5892" max="5892" width="13.42578125" style="18" customWidth="1"/>
    <col min="5893" max="5893" width="23.42578125" style="18" customWidth="1"/>
    <col min="5894" max="5895" width="12" style="18" bestFit="1" customWidth="1"/>
    <col min="5896" max="5896" width="15.140625" style="18" bestFit="1" customWidth="1"/>
    <col min="5897" max="5897" width="8.7109375" style="18"/>
    <col min="5898" max="5898" width="25.140625" style="18" bestFit="1" customWidth="1"/>
    <col min="5899" max="6143" width="8.7109375" style="18"/>
    <col min="6144" max="6144" width="13.42578125" style="18" customWidth="1"/>
    <col min="6145" max="6145" width="37.85546875" style="18" customWidth="1"/>
    <col min="6146" max="6146" width="15.140625" style="18" bestFit="1" customWidth="1"/>
    <col min="6147" max="6147" width="11" style="18" bestFit="1" customWidth="1"/>
    <col min="6148" max="6148" width="13.42578125" style="18" customWidth="1"/>
    <col min="6149" max="6149" width="23.42578125" style="18" customWidth="1"/>
    <col min="6150" max="6151" width="12" style="18" bestFit="1" customWidth="1"/>
    <col min="6152" max="6152" width="15.140625" style="18" bestFit="1" customWidth="1"/>
    <col min="6153" max="6153" width="8.7109375" style="18"/>
    <col min="6154" max="6154" width="25.140625" style="18" bestFit="1" customWidth="1"/>
    <col min="6155" max="6399" width="8.7109375" style="18"/>
    <col min="6400" max="6400" width="13.42578125" style="18" customWidth="1"/>
    <col min="6401" max="6401" width="37.85546875" style="18" customWidth="1"/>
    <col min="6402" max="6402" width="15.140625" style="18" bestFit="1" customWidth="1"/>
    <col min="6403" max="6403" width="11" style="18" bestFit="1" customWidth="1"/>
    <col min="6404" max="6404" width="13.42578125" style="18" customWidth="1"/>
    <col min="6405" max="6405" width="23.42578125" style="18" customWidth="1"/>
    <col min="6406" max="6407" width="12" style="18" bestFit="1" customWidth="1"/>
    <col min="6408" max="6408" width="15.140625" style="18" bestFit="1" customWidth="1"/>
    <col min="6409" max="6409" width="8.7109375" style="18"/>
    <col min="6410" max="6410" width="25.140625" style="18" bestFit="1" customWidth="1"/>
    <col min="6411" max="6655" width="8.7109375" style="18"/>
    <col min="6656" max="6656" width="13.42578125" style="18" customWidth="1"/>
    <col min="6657" max="6657" width="37.85546875" style="18" customWidth="1"/>
    <col min="6658" max="6658" width="15.140625" style="18" bestFit="1" customWidth="1"/>
    <col min="6659" max="6659" width="11" style="18" bestFit="1" customWidth="1"/>
    <col min="6660" max="6660" width="13.42578125" style="18" customWidth="1"/>
    <col min="6661" max="6661" width="23.42578125" style="18" customWidth="1"/>
    <col min="6662" max="6663" width="12" style="18" bestFit="1" customWidth="1"/>
    <col min="6664" max="6664" width="15.140625" style="18" bestFit="1" customWidth="1"/>
    <col min="6665" max="6665" width="8.7109375" style="18"/>
    <col min="6666" max="6666" width="25.140625" style="18" bestFit="1" customWidth="1"/>
    <col min="6667" max="6911" width="8.7109375" style="18"/>
    <col min="6912" max="6912" width="13.42578125" style="18" customWidth="1"/>
    <col min="6913" max="6913" width="37.85546875" style="18" customWidth="1"/>
    <col min="6914" max="6914" width="15.140625" style="18" bestFit="1" customWidth="1"/>
    <col min="6915" max="6915" width="11" style="18" bestFit="1" customWidth="1"/>
    <col min="6916" max="6916" width="13.42578125" style="18" customWidth="1"/>
    <col min="6917" max="6917" width="23.42578125" style="18" customWidth="1"/>
    <col min="6918" max="6919" width="12" style="18" bestFit="1" customWidth="1"/>
    <col min="6920" max="6920" width="15.140625" style="18" bestFit="1" customWidth="1"/>
    <col min="6921" max="6921" width="8.7109375" style="18"/>
    <col min="6922" max="6922" width="25.140625" style="18" bestFit="1" customWidth="1"/>
    <col min="6923" max="7167" width="8.7109375" style="18"/>
    <col min="7168" max="7168" width="13.42578125" style="18" customWidth="1"/>
    <col min="7169" max="7169" width="37.85546875" style="18" customWidth="1"/>
    <col min="7170" max="7170" width="15.140625" style="18" bestFit="1" customWidth="1"/>
    <col min="7171" max="7171" width="11" style="18" bestFit="1" customWidth="1"/>
    <col min="7172" max="7172" width="13.42578125" style="18" customWidth="1"/>
    <col min="7173" max="7173" width="23.42578125" style="18" customWidth="1"/>
    <col min="7174" max="7175" width="12" style="18" bestFit="1" customWidth="1"/>
    <col min="7176" max="7176" width="15.140625" style="18" bestFit="1" customWidth="1"/>
    <col min="7177" max="7177" width="8.7109375" style="18"/>
    <col min="7178" max="7178" width="25.140625" style="18" bestFit="1" customWidth="1"/>
    <col min="7179" max="7423" width="8.7109375" style="18"/>
    <col min="7424" max="7424" width="13.42578125" style="18" customWidth="1"/>
    <col min="7425" max="7425" width="37.85546875" style="18" customWidth="1"/>
    <col min="7426" max="7426" width="15.140625" style="18" bestFit="1" customWidth="1"/>
    <col min="7427" max="7427" width="11" style="18" bestFit="1" customWidth="1"/>
    <col min="7428" max="7428" width="13.42578125" style="18" customWidth="1"/>
    <col min="7429" max="7429" width="23.42578125" style="18" customWidth="1"/>
    <col min="7430" max="7431" width="12" style="18" bestFit="1" customWidth="1"/>
    <col min="7432" max="7432" width="15.140625" style="18" bestFit="1" customWidth="1"/>
    <col min="7433" max="7433" width="8.7109375" style="18"/>
    <col min="7434" max="7434" width="25.140625" style="18" bestFit="1" customWidth="1"/>
    <col min="7435" max="7679" width="8.7109375" style="18"/>
    <col min="7680" max="7680" width="13.42578125" style="18" customWidth="1"/>
    <col min="7681" max="7681" width="37.85546875" style="18" customWidth="1"/>
    <col min="7682" max="7682" width="15.140625" style="18" bestFit="1" customWidth="1"/>
    <col min="7683" max="7683" width="11" style="18" bestFit="1" customWidth="1"/>
    <col min="7684" max="7684" width="13.42578125" style="18" customWidth="1"/>
    <col min="7685" max="7685" width="23.42578125" style="18" customWidth="1"/>
    <col min="7686" max="7687" width="12" style="18" bestFit="1" customWidth="1"/>
    <col min="7688" max="7688" width="15.140625" style="18" bestFit="1" customWidth="1"/>
    <col min="7689" max="7689" width="8.7109375" style="18"/>
    <col min="7690" max="7690" width="25.140625" style="18" bestFit="1" customWidth="1"/>
    <col min="7691" max="7935" width="8.7109375" style="18"/>
    <col min="7936" max="7936" width="13.42578125" style="18" customWidth="1"/>
    <col min="7937" max="7937" width="37.85546875" style="18" customWidth="1"/>
    <col min="7938" max="7938" width="15.140625" style="18" bestFit="1" customWidth="1"/>
    <col min="7939" max="7939" width="11" style="18" bestFit="1" customWidth="1"/>
    <col min="7940" max="7940" width="13.42578125" style="18" customWidth="1"/>
    <col min="7941" max="7941" width="23.42578125" style="18" customWidth="1"/>
    <col min="7942" max="7943" width="12" style="18" bestFit="1" customWidth="1"/>
    <col min="7944" max="7944" width="15.140625" style="18" bestFit="1" customWidth="1"/>
    <col min="7945" max="7945" width="8.7109375" style="18"/>
    <col min="7946" max="7946" width="25.140625" style="18" bestFit="1" customWidth="1"/>
    <col min="7947" max="8191" width="8.7109375" style="18"/>
    <col min="8192" max="8192" width="13.42578125" style="18" customWidth="1"/>
    <col min="8193" max="8193" width="37.85546875" style="18" customWidth="1"/>
    <col min="8194" max="8194" width="15.140625" style="18" bestFit="1" customWidth="1"/>
    <col min="8195" max="8195" width="11" style="18" bestFit="1" customWidth="1"/>
    <col min="8196" max="8196" width="13.42578125" style="18" customWidth="1"/>
    <col min="8197" max="8197" width="23.42578125" style="18" customWidth="1"/>
    <col min="8198" max="8199" width="12" style="18" bestFit="1" customWidth="1"/>
    <col min="8200" max="8200" width="15.140625" style="18" bestFit="1" customWidth="1"/>
    <col min="8201" max="8201" width="8.7109375" style="18"/>
    <col min="8202" max="8202" width="25.140625" style="18" bestFit="1" customWidth="1"/>
    <col min="8203" max="8447" width="8.7109375" style="18"/>
    <col min="8448" max="8448" width="13.42578125" style="18" customWidth="1"/>
    <col min="8449" max="8449" width="37.85546875" style="18" customWidth="1"/>
    <col min="8450" max="8450" width="15.140625" style="18" bestFit="1" customWidth="1"/>
    <col min="8451" max="8451" width="11" style="18" bestFit="1" customWidth="1"/>
    <col min="8452" max="8452" width="13.42578125" style="18" customWidth="1"/>
    <col min="8453" max="8453" width="23.42578125" style="18" customWidth="1"/>
    <col min="8454" max="8455" width="12" style="18" bestFit="1" customWidth="1"/>
    <col min="8456" max="8456" width="15.140625" style="18" bestFit="1" customWidth="1"/>
    <col min="8457" max="8457" width="8.7109375" style="18"/>
    <col min="8458" max="8458" width="25.140625" style="18" bestFit="1" customWidth="1"/>
    <col min="8459" max="8703" width="8.7109375" style="18"/>
    <col min="8704" max="8704" width="13.42578125" style="18" customWidth="1"/>
    <col min="8705" max="8705" width="37.85546875" style="18" customWidth="1"/>
    <col min="8706" max="8706" width="15.140625" style="18" bestFit="1" customWidth="1"/>
    <col min="8707" max="8707" width="11" style="18" bestFit="1" customWidth="1"/>
    <col min="8708" max="8708" width="13.42578125" style="18" customWidth="1"/>
    <col min="8709" max="8709" width="23.42578125" style="18" customWidth="1"/>
    <col min="8710" max="8711" width="12" style="18" bestFit="1" customWidth="1"/>
    <col min="8712" max="8712" width="15.140625" style="18" bestFit="1" customWidth="1"/>
    <col min="8713" max="8713" width="8.7109375" style="18"/>
    <col min="8714" max="8714" width="25.140625" style="18" bestFit="1" customWidth="1"/>
    <col min="8715" max="8959" width="8.7109375" style="18"/>
    <col min="8960" max="8960" width="13.42578125" style="18" customWidth="1"/>
    <col min="8961" max="8961" width="37.85546875" style="18" customWidth="1"/>
    <col min="8962" max="8962" width="15.140625" style="18" bestFit="1" customWidth="1"/>
    <col min="8963" max="8963" width="11" style="18" bestFit="1" customWidth="1"/>
    <col min="8964" max="8964" width="13.42578125" style="18" customWidth="1"/>
    <col min="8965" max="8965" width="23.42578125" style="18" customWidth="1"/>
    <col min="8966" max="8967" width="12" style="18" bestFit="1" customWidth="1"/>
    <col min="8968" max="8968" width="15.140625" style="18" bestFit="1" customWidth="1"/>
    <col min="8969" max="8969" width="8.7109375" style="18"/>
    <col min="8970" max="8970" width="25.140625" style="18" bestFit="1" customWidth="1"/>
    <col min="8971" max="9215" width="8.7109375" style="18"/>
    <col min="9216" max="9216" width="13.42578125" style="18" customWidth="1"/>
    <col min="9217" max="9217" width="37.85546875" style="18" customWidth="1"/>
    <col min="9218" max="9218" width="15.140625" style="18" bestFit="1" customWidth="1"/>
    <col min="9219" max="9219" width="11" style="18" bestFit="1" customWidth="1"/>
    <col min="9220" max="9220" width="13.42578125" style="18" customWidth="1"/>
    <col min="9221" max="9221" width="23.42578125" style="18" customWidth="1"/>
    <col min="9222" max="9223" width="12" style="18" bestFit="1" customWidth="1"/>
    <col min="9224" max="9224" width="15.140625" style="18" bestFit="1" customWidth="1"/>
    <col min="9225" max="9225" width="8.7109375" style="18"/>
    <col min="9226" max="9226" width="25.140625" style="18" bestFit="1" customWidth="1"/>
    <col min="9227" max="9471" width="8.7109375" style="18"/>
    <col min="9472" max="9472" width="13.42578125" style="18" customWidth="1"/>
    <col min="9473" max="9473" width="37.85546875" style="18" customWidth="1"/>
    <col min="9474" max="9474" width="15.140625" style="18" bestFit="1" customWidth="1"/>
    <col min="9475" max="9475" width="11" style="18" bestFit="1" customWidth="1"/>
    <col min="9476" max="9476" width="13.42578125" style="18" customWidth="1"/>
    <col min="9477" max="9477" width="23.42578125" style="18" customWidth="1"/>
    <col min="9478" max="9479" width="12" style="18" bestFit="1" customWidth="1"/>
    <col min="9480" max="9480" width="15.140625" style="18" bestFit="1" customWidth="1"/>
    <col min="9481" max="9481" width="8.7109375" style="18"/>
    <col min="9482" max="9482" width="25.140625" style="18" bestFit="1" customWidth="1"/>
    <col min="9483" max="9727" width="8.7109375" style="18"/>
    <col min="9728" max="9728" width="13.42578125" style="18" customWidth="1"/>
    <col min="9729" max="9729" width="37.85546875" style="18" customWidth="1"/>
    <col min="9730" max="9730" width="15.140625" style="18" bestFit="1" customWidth="1"/>
    <col min="9731" max="9731" width="11" style="18" bestFit="1" customWidth="1"/>
    <col min="9732" max="9732" width="13.42578125" style="18" customWidth="1"/>
    <col min="9733" max="9733" width="23.42578125" style="18" customWidth="1"/>
    <col min="9734" max="9735" width="12" style="18" bestFit="1" customWidth="1"/>
    <col min="9736" max="9736" width="15.140625" style="18" bestFit="1" customWidth="1"/>
    <col min="9737" max="9737" width="8.7109375" style="18"/>
    <col min="9738" max="9738" width="25.140625" style="18" bestFit="1" customWidth="1"/>
    <col min="9739" max="9983" width="8.7109375" style="18"/>
    <col min="9984" max="9984" width="13.42578125" style="18" customWidth="1"/>
    <col min="9985" max="9985" width="37.85546875" style="18" customWidth="1"/>
    <col min="9986" max="9986" width="15.140625" style="18" bestFit="1" customWidth="1"/>
    <col min="9987" max="9987" width="11" style="18" bestFit="1" customWidth="1"/>
    <col min="9988" max="9988" width="13.42578125" style="18" customWidth="1"/>
    <col min="9989" max="9989" width="23.42578125" style="18" customWidth="1"/>
    <col min="9990" max="9991" width="12" style="18" bestFit="1" customWidth="1"/>
    <col min="9992" max="9992" width="15.140625" style="18" bestFit="1" customWidth="1"/>
    <col min="9993" max="9993" width="8.7109375" style="18"/>
    <col min="9994" max="9994" width="25.140625" style="18" bestFit="1" customWidth="1"/>
    <col min="9995" max="10239" width="8.7109375" style="18"/>
    <col min="10240" max="10240" width="13.42578125" style="18" customWidth="1"/>
    <col min="10241" max="10241" width="37.85546875" style="18" customWidth="1"/>
    <col min="10242" max="10242" width="15.140625" style="18" bestFit="1" customWidth="1"/>
    <col min="10243" max="10243" width="11" style="18" bestFit="1" customWidth="1"/>
    <col min="10244" max="10244" width="13.42578125" style="18" customWidth="1"/>
    <col min="10245" max="10245" width="23.42578125" style="18" customWidth="1"/>
    <col min="10246" max="10247" width="12" style="18" bestFit="1" customWidth="1"/>
    <col min="10248" max="10248" width="15.140625" style="18" bestFit="1" customWidth="1"/>
    <col min="10249" max="10249" width="8.7109375" style="18"/>
    <col min="10250" max="10250" width="25.140625" style="18" bestFit="1" customWidth="1"/>
    <col min="10251" max="10495" width="8.7109375" style="18"/>
    <col min="10496" max="10496" width="13.42578125" style="18" customWidth="1"/>
    <col min="10497" max="10497" width="37.85546875" style="18" customWidth="1"/>
    <col min="10498" max="10498" width="15.140625" style="18" bestFit="1" customWidth="1"/>
    <col min="10499" max="10499" width="11" style="18" bestFit="1" customWidth="1"/>
    <col min="10500" max="10500" width="13.42578125" style="18" customWidth="1"/>
    <col min="10501" max="10501" width="23.42578125" style="18" customWidth="1"/>
    <col min="10502" max="10503" width="12" style="18" bestFit="1" customWidth="1"/>
    <col min="10504" max="10504" width="15.140625" style="18" bestFit="1" customWidth="1"/>
    <col min="10505" max="10505" width="8.7109375" style="18"/>
    <col min="10506" max="10506" width="25.140625" style="18" bestFit="1" customWidth="1"/>
    <col min="10507" max="10751" width="8.7109375" style="18"/>
    <col min="10752" max="10752" width="13.42578125" style="18" customWidth="1"/>
    <col min="10753" max="10753" width="37.85546875" style="18" customWidth="1"/>
    <col min="10754" max="10754" width="15.140625" style="18" bestFit="1" customWidth="1"/>
    <col min="10755" max="10755" width="11" style="18" bestFit="1" customWidth="1"/>
    <col min="10756" max="10756" width="13.42578125" style="18" customWidth="1"/>
    <col min="10757" max="10757" width="23.42578125" style="18" customWidth="1"/>
    <col min="10758" max="10759" width="12" style="18" bestFit="1" customWidth="1"/>
    <col min="10760" max="10760" width="15.140625" style="18" bestFit="1" customWidth="1"/>
    <col min="10761" max="10761" width="8.7109375" style="18"/>
    <col min="10762" max="10762" width="25.140625" style="18" bestFit="1" customWidth="1"/>
    <col min="10763" max="11007" width="8.7109375" style="18"/>
    <col min="11008" max="11008" width="13.42578125" style="18" customWidth="1"/>
    <col min="11009" max="11009" width="37.85546875" style="18" customWidth="1"/>
    <col min="11010" max="11010" width="15.140625" style="18" bestFit="1" customWidth="1"/>
    <col min="11011" max="11011" width="11" style="18" bestFit="1" customWidth="1"/>
    <col min="11012" max="11012" width="13.42578125" style="18" customWidth="1"/>
    <col min="11013" max="11013" width="23.42578125" style="18" customWidth="1"/>
    <col min="11014" max="11015" width="12" style="18" bestFit="1" customWidth="1"/>
    <col min="11016" max="11016" width="15.140625" style="18" bestFit="1" customWidth="1"/>
    <col min="11017" max="11017" width="8.7109375" style="18"/>
    <col min="11018" max="11018" width="25.140625" style="18" bestFit="1" customWidth="1"/>
    <col min="11019" max="11263" width="8.7109375" style="18"/>
    <col min="11264" max="11264" width="13.42578125" style="18" customWidth="1"/>
    <col min="11265" max="11265" width="37.85546875" style="18" customWidth="1"/>
    <col min="11266" max="11266" width="15.140625" style="18" bestFit="1" customWidth="1"/>
    <col min="11267" max="11267" width="11" style="18" bestFit="1" customWidth="1"/>
    <col min="11268" max="11268" width="13.42578125" style="18" customWidth="1"/>
    <col min="11269" max="11269" width="23.42578125" style="18" customWidth="1"/>
    <col min="11270" max="11271" width="12" style="18" bestFit="1" customWidth="1"/>
    <col min="11272" max="11272" width="15.140625" style="18" bestFit="1" customWidth="1"/>
    <col min="11273" max="11273" width="8.7109375" style="18"/>
    <col min="11274" max="11274" width="25.140625" style="18" bestFit="1" customWidth="1"/>
    <col min="11275" max="11519" width="8.7109375" style="18"/>
    <col min="11520" max="11520" width="13.42578125" style="18" customWidth="1"/>
    <col min="11521" max="11521" width="37.85546875" style="18" customWidth="1"/>
    <col min="11522" max="11522" width="15.140625" style="18" bestFit="1" customWidth="1"/>
    <col min="11523" max="11523" width="11" style="18" bestFit="1" customWidth="1"/>
    <col min="11524" max="11524" width="13.42578125" style="18" customWidth="1"/>
    <col min="11525" max="11525" width="23.42578125" style="18" customWidth="1"/>
    <col min="11526" max="11527" width="12" style="18" bestFit="1" customWidth="1"/>
    <col min="11528" max="11528" width="15.140625" style="18" bestFit="1" customWidth="1"/>
    <col min="11529" max="11529" width="8.7109375" style="18"/>
    <col min="11530" max="11530" width="25.140625" style="18" bestFit="1" customWidth="1"/>
    <col min="11531" max="11775" width="8.7109375" style="18"/>
    <col min="11776" max="11776" width="13.42578125" style="18" customWidth="1"/>
    <col min="11777" max="11777" width="37.85546875" style="18" customWidth="1"/>
    <col min="11778" max="11778" width="15.140625" style="18" bestFit="1" customWidth="1"/>
    <col min="11779" max="11779" width="11" style="18" bestFit="1" customWidth="1"/>
    <col min="11780" max="11780" width="13.42578125" style="18" customWidth="1"/>
    <col min="11781" max="11781" width="23.42578125" style="18" customWidth="1"/>
    <col min="11782" max="11783" width="12" style="18" bestFit="1" customWidth="1"/>
    <col min="11784" max="11784" width="15.140625" style="18" bestFit="1" customWidth="1"/>
    <col min="11785" max="11785" width="8.7109375" style="18"/>
    <col min="11786" max="11786" width="25.140625" style="18" bestFit="1" customWidth="1"/>
    <col min="11787" max="12031" width="8.7109375" style="18"/>
    <col min="12032" max="12032" width="13.42578125" style="18" customWidth="1"/>
    <col min="12033" max="12033" width="37.85546875" style="18" customWidth="1"/>
    <col min="12034" max="12034" width="15.140625" style="18" bestFit="1" customWidth="1"/>
    <col min="12035" max="12035" width="11" style="18" bestFit="1" customWidth="1"/>
    <col min="12036" max="12036" width="13.42578125" style="18" customWidth="1"/>
    <col min="12037" max="12037" width="23.42578125" style="18" customWidth="1"/>
    <col min="12038" max="12039" width="12" style="18" bestFit="1" customWidth="1"/>
    <col min="12040" max="12040" width="15.140625" style="18" bestFit="1" customWidth="1"/>
    <col min="12041" max="12041" width="8.7109375" style="18"/>
    <col min="12042" max="12042" width="25.140625" style="18" bestFit="1" customWidth="1"/>
    <col min="12043" max="12287" width="8.7109375" style="18"/>
    <col min="12288" max="12288" width="13.42578125" style="18" customWidth="1"/>
    <col min="12289" max="12289" width="37.85546875" style="18" customWidth="1"/>
    <col min="12290" max="12290" width="15.140625" style="18" bestFit="1" customWidth="1"/>
    <col min="12291" max="12291" width="11" style="18" bestFit="1" customWidth="1"/>
    <col min="12292" max="12292" width="13.42578125" style="18" customWidth="1"/>
    <col min="12293" max="12293" width="23.42578125" style="18" customWidth="1"/>
    <col min="12294" max="12295" width="12" style="18" bestFit="1" customWidth="1"/>
    <col min="12296" max="12296" width="15.140625" style="18" bestFit="1" customWidth="1"/>
    <col min="12297" max="12297" width="8.7109375" style="18"/>
    <col min="12298" max="12298" width="25.140625" style="18" bestFit="1" customWidth="1"/>
    <col min="12299" max="12543" width="8.7109375" style="18"/>
    <col min="12544" max="12544" width="13.42578125" style="18" customWidth="1"/>
    <col min="12545" max="12545" width="37.85546875" style="18" customWidth="1"/>
    <col min="12546" max="12546" width="15.140625" style="18" bestFit="1" customWidth="1"/>
    <col min="12547" max="12547" width="11" style="18" bestFit="1" customWidth="1"/>
    <col min="12548" max="12548" width="13.42578125" style="18" customWidth="1"/>
    <col min="12549" max="12549" width="23.42578125" style="18" customWidth="1"/>
    <col min="12550" max="12551" width="12" style="18" bestFit="1" customWidth="1"/>
    <col min="12552" max="12552" width="15.140625" style="18" bestFit="1" customWidth="1"/>
    <col min="12553" max="12553" width="8.7109375" style="18"/>
    <col min="12554" max="12554" width="25.140625" style="18" bestFit="1" customWidth="1"/>
    <col min="12555" max="12799" width="8.7109375" style="18"/>
    <col min="12800" max="12800" width="13.42578125" style="18" customWidth="1"/>
    <col min="12801" max="12801" width="37.85546875" style="18" customWidth="1"/>
    <col min="12802" max="12802" width="15.140625" style="18" bestFit="1" customWidth="1"/>
    <col min="12803" max="12803" width="11" style="18" bestFit="1" customWidth="1"/>
    <col min="12804" max="12804" width="13.42578125" style="18" customWidth="1"/>
    <col min="12805" max="12805" width="23.42578125" style="18" customWidth="1"/>
    <col min="12806" max="12807" width="12" style="18" bestFit="1" customWidth="1"/>
    <col min="12808" max="12808" width="15.140625" style="18" bestFit="1" customWidth="1"/>
    <col min="12809" max="12809" width="8.7109375" style="18"/>
    <col min="12810" max="12810" width="25.140625" style="18" bestFit="1" customWidth="1"/>
    <col min="12811" max="13055" width="8.7109375" style="18"/>
    <col min="13056" max="13056" width="13.42578125" style="18" customWidth="1"/>
    <col min="13057" max="13057" width="37.85546875" style="18" customWidth="1"/>
    <col min="13058" max="13058" width="15.140625" style="18" bestFit="1" customWidth="1"/>
    <col min="13059" max="13059" width="11" style="18" bestFit="1" customWidth="1"/>
    <col min="13060" max="13060" width="13.42578125" style="18" customWidth="1"/>
    <col min="13061" max="13061" width="23.42578125" style="18" customWidth="1"/>
    <col min="13062" max="13063" width="12" style="18" bestFit="1" customWidth="1"/>
    <col min="13064" max="13064" width="15.140625" style="18" bestFit="1" customWidth="1"/>
    <col min="13065" max="13065" width="8.7109375" style="18"/>
    <col min="13066" max="13066" width="25.140625" style="18" bestFit="1" customWidth="1"/>
    <col min="13067" max="13311" width="8.7109375" style="18"/>
    <col min="13312" max="13312" width="13.42578125" style="18" customWidth="1"/>
    <col min="13313" max="13313" width="37.85546875" style="18" customWidth="1"/>
    <col min="13314" max="13314" width="15.140625" style="18" bestFit="1" customWidth="1"/>
    <col min="13315" max="13315" width="11" style="18" bestFit="1" customWidth="1"/>
    <col min="13316" max="13316" width="13.42578125" style="18" customWidth="1"/>
    <col min="13317" max="13317" width="23.42578125" style="18" customWidth="1"/>
    <col min="13318" max="13319" width="12" style="18" bestFit="1" customWidth="1"/>
    <col min="13320" max="13320" width="15.140625" style="18" bestFit="1" customWidth="1"/>
    <col min="13321" max="13321" width="8.7109375" style="18"/>
    <col min="13322" max="13322" width="25.140625" style="18" bestFit="1" customWidth="1"/>
    <col min="13323" max="13567" width="8.7109375" style="18"/>
    <col min="13568" max="13568" width="13.42578125" style="18" customWidth="1"/>
    <col min="13569" max="13569" width="37.85546875" style="18" customWidth="1"/>
    <col min="13570" max="13570" width="15.140625" style="18" bestFit="1" customWidth="1"/>
    <col min="13571" max="13571" width="11" style="18" bestFit="1" customWidth="1"/>
    <col min="13572" max="13572" width="13.42578125" style="18" customWidth="1"/>
    <col min="13573" max="13573" width="23.42578125" style="18" customWidth="1"/>
    <col min="13574" max="13575" width="12" style="18" bestFit="1" customWidth="1"/>
    <col min="13576" max="13576" width="15.140625" style="18" bestFit="1" customWidth="1"/>
    <col min="13577" max="13577" width="8.7109375" style="18"/>
    <col min="13578" max="13578" width="25.140625" style="18" bestFit="1" customWidth="1"/>
    <col min="13579" max="13823" width="8.7109375" style="18"/>
    <col min="13824" max="13824" width="13.42578125" style="18" customWidth="1"/>
    <col min="13825" max="13825" width="37.85546875" style="18" customWidth="1"/>
    <col min="13826" max="13826" width="15.140625" style="18" bestFit="1" customWidth="1"/>
    <col min="13827" max="13827" width="11" style="18" bestFit="1" customWidth="1"/>
    <col min="13828" max="13828" width="13.42578125" style="18" customWidth="1"/>
    <col min="13829" max="13829" width="23.42578125" style="18" customWidth="1"/>
    <col min="13830" max="13831" width="12" style="18" bestFit="1" customWidth="1"/>
    <col min="13832" max="13832" width="15.140625" style="18" bestFit="1" customWidth="1"/>
    <col min="13833" max="13833" width="8.7109375" style="18"/>
    <col min="13834" max="13834" width="25.140625" style="18" bestFit="1" customWidth="1"/>
    <col min="13835" max="14079" width="8.7109375" style="18"/>
    <col min="14080" max="14080" width="13.42578125" style="18" customWidth="1"/>
    <col min="14081" max="14081" width="37.85546875" style="18" customWidth="1"/>
    <col min="14082" max="14082" width="15.140625" style="18" bestFit="1" customWidth="1"/>
    <col min="14083" max="14083" width="11" style="18" bestFit="1" customWidth="1"/>
    <col min="14084" max="14084" width="13.42578125" style="18" customWidth="1"/>
    <col min="14085" max="14085" width="23.42578125" style="18" customWidth="1"/>
    <col min="14086" max="14087" width="12" style="18" bestFit="1" customWidth="1"/>
    <col min="14088" max="14088" width="15.140625" style="18" bestFit="1" customWidth="1"/>
    <col min="14089" max="14089" width="8.7109375" style="18"/>
    <col min="14090" max="14090" width="25.140625" style="18" bestFit="1" customWidth="1"/>
    <col min="14091" max="14335" width="8.7109375" style="18"/>
    <col min="14336" max="14336" width="13.42578125" style="18" customWidth="1"/>
    <col min="14337" max="14337" width="37.85546875" style="18" customWidth="1"/>
    <col min="14338" max="14338" width="15.140625" style="18" bestFit="1" customWidth="1"/>
    <col min="14339" max="14339" width="11" style="18" bestFit="1" customWidth="1"/>
    <col min="14340" max="14340" width="13.42578125" style="18" customWidth="1"/>
    <col min="14341" max="14341" width="23.42578125" style="18" customWidth="1"/>
    <col min="14342" max="14343" width="12" style="18" bestFit="1" customWidth="1"/>
    <col min="14344" max="14344" width="15.140625" style="18" bestFit="1" customWidth="1"/>
    <col min="14345" max="14345" width="8.7109375" style="18"/>
    <col min="14346" max="14346" width="25.140625" style="18" bestFit="1" customWidth="1"/>
    <col min="14347" max="14591" width="8.7109375" style="18"/>
    <col min="14592" max="14592" width="13.42578125" style="18" customWidth="1"/>
    <col min="14593" max="14593" width="37.85546875" style="18" customWidth="1"/>
    <col min="14594" max="14594" width="15.140625" style="18" bestFit="1" customWidth="1"/>
    <col min="14595" max="14595" width="11" style="18" bestFit="1" customWidth="1"/>
    <col min="14596" max="14596" width="13.42578125" style="18" customWidth="1"/>
    <col min="14597" max="14597" width="23.42578125" style="18" customWidth="1"/>
    <col min="14598" max="14599" width="12" style="18" bestFit="1" customWidth="1"/>
    <col min="14600" max="14600" width="15.140625" style="18" bestFit="1" customWidth="1"/>
    <col min="14601" max="14601" width="8.7109375" style="18"/>
    <col min="14602" max="14602" width="25.140625" style="18" bestFit="1" customWidth="1"/>
    <col min="14603" max="14847" width="8.7109375" style="18"/>
    <col min="14848" max="14848" width="13.42578125" style="18" customWidth="1"/>
    <col min="14849" max="14849" width="37.85546875" style="18" customWidth="1"/>
    <col min="14850" max="14850" width="15.140625" style="18" bestFit="1" customWidth="1"/>
    <col min="14851" max="14851" width="11" style="18" bestFit="1" customWidth="1"/>
    <col min="14852" max="14852" width="13.42578125" style="18" customWidth="1"/>
    <col min="14853" max="14853" width="23.42578125" style="18" customWidth="1"/>
    <col min="14854" max="14855" width="12" style="18" bestFit="1" customWidth="1"/>
    <col min="14856" max="14856" width="15.140625" style="18" bestFit="1" customWidth="1"/>
    <col min="14857" max="14857" width="8.7109375" style="18"/>
    <col min="14858" max="14858" width="25.140625" style="18" bestFit="1" customWidth="1"/>
    <col min="14859" max="15103" width="8.7109375" style="18"/>
    <col min="15104" max="15104" width="13.42578125" style="18" customWidth="1"/>
    <col min="15105" max="15105" width="37.85546875" style="18" customWidth="1"/>
    <col min="15106" max="15106" width="15.140625" style="18" bestFit="1" customWidth="1"/>
    <col min="15107" max="15107" width="11" style="18" bestFit="1" customWidth="1"/>
    <col min="15108" max="15108" width="13.42578125" style="18" customWidth="1"/>
    <col min="15109" max="15109" width="23.42578125" style="18" customWidth="1"/>
    <col min="15110" max="15111" width="12" style="18" bestFit="1" customWidth="1"/>
    <col min="15112" max="15112" width="15.140625" style="18" bestFit="1" customWidth="1"/>
    <col min="15113" max="15113" width="8.7109375" style="18"/>
    <col min="15114" max="15114" width="25.140625" style="18" bestFit="1" customWidth="1"/>
    <col min="15115" max="15359" width="8.7109375" style="18"/>
    <col min="15360" max="15360" width="13.42578125" style="18" customWidth="1"/>
    <col min="15361" max="15361" width="37.85546875" style="18" customWidth="1"/>
    <col min="15362" max="15362" width="15.140625" style="18" bestFit="1" customWidth="1"/>
    <col min="15363" max="15363" width="11" style="18" bestFit="1" customWidth="1"/>
    <col min="15364" max="15364" width="13.42578125" style="18" customWidth="1"/>
    <col min="15365" max="15365" width="23.42578125" style="18" customWidth="1"/>
    <col min="15366" max="15367" width="12" style="18" bestFit="1" customWidth="1"/>
    <col min="15368" max="15368" width="15.140625" style="18" bestFit="1" customWidth="1"/>
    <col min="15369" max="15369" width="8.7109375" style="18"/>
    <col min="15370" max="15370" width="25.140625" style="18" bestFit="1" customWidth="1"/>
    <col min="15371" max="15615" width="8.7109375" style="18"/>
    <col min="15616" max="15616" width="13.42578125" style="18" customWidth="1"/>
    <col min="15617" max="15617" width="37.85546875" style="18" customWidth="1"/>
    <col min="15618" max="15618" width="15.140625" style="18" bestFit="1" customWidth="1"/>
    <col min="15619" max="15619" width="11" style="18" bestFit="1" customWidth="1"/>
    <col min="15620" max="15620" width="13.42578125" style="18" customWidth="1"/>
    <col min="15621" max="15621" width="23.42578125" style="18" customWidth="1"/>
    <col min="15622" max="15623" width="12" style="18" bestFit="1" customWidth="1"/>
    <col min="15624" max="15624" width="15.140625" style="18" bestFit="1" customWidth="1"/>
    <col min="15625" max="15625" width="8.7109375" style="18"/>
    <col min="15626" max="15626" width="25.140625" style="18" bestFit="1" customWidth="1"/>
    <col min="15627" max="15871" width="8.7109375" style="18"/>
    <col min="15872" max="15872" width="13.42578125" style="18" customWidth="1"/>
    <col min="15873" max="15873" width="37.85546875" style="18" customWidth="1"/>
    <col min="15874" max="15874" width="15.140625" style="18" bestFit="1" customWidth="1"/>
    <col min="15875" max="15875" width="11" style="18" bestFit="1" customWidth="1"/>
    <col min="15876" max="15876" width="13.42578125" style="18" customWidth="1"/>
    <col min="15877" max="15877" width="23.42578125" style="18" customWidth="1"/>
    <col min="15878" max="15879" width="12" style="18" bestFit="1" customWidth="1"/>
    <col min="15880" max="15880" width="15.140625" style="18" bestFit="1" customWidth="1"/>
    <col min="15881" max="15881" width="8.7109375" style="18"/>
    <col min="15882" max="15882" width="25.140625" style="18" bestFit="1" customWidth="1"/>
    <col min="15883" max="16127" width="8.7109375" style="18"/>
    <col min="16128" max="16128" width="13.42578125" style="18" customWidth="1"/>
    <col min="16129" max="16129" width="37.85546875" style="18" customWidth="1"/>
    <col min="16130" max="16130" width="15.140625" style="18" bestFit="1" customWidth="1"/>
    <col min="16131" max="16131" width="11" style="18" bestFit="1" customWidth="1"/>
    <col min="16132" max="16132" width="13.42578125" style="18" customWidth="1"/>
    <col min="16133" max="16133" width="23.42578125" style="18" customWidth="1"/>
    <col min="16134" max="16135" width="12" style="18" bestFit="1" customWidth="1"/>
    <col min="16136" max="16136" width="15.140625" style="18" bestFit="1" customWidth="1"/>
    <col min="16137" max="16137" width="8.7109375" style="18"/>
    <col min="16138" max="16138" width="25.140625" style="18" bestFit="1" customWidth="1"/>
    <col min="16139" max="16384" width="8.7109375" style="18"/>
  </cols>
  <sheetData>
    <row r="1" spans="1:24" s="6" customFormat="1" x14ac:dyDescent="0.25">
      <c r="D1" s="7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s="6" customFormat="1" ht="19.5" customHeight="1" x14ac:dyDescent="0.25">
      <c r="A2" s="67" t="s">
        <v>57</v>
      </c>
      <c r="B2" s="68"/>
      <c r="C2" s="68"/>
      <c r="D2" s="68"/>
      <c r="E2" s="68"/>
      <c r="F2" s="68"/>
      <c r="G2" s="68"/>
      <c r="H2" s="68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s="6" customFormat="1" ht="19.5" customHeight="1" x14ac:dyDescent="0.25">
      <c r="A3" s="67"/>
      <c r="B3" s="68"/>
      <c r="C3" s="68"/>
      <c r="D3" s="68"/>
      <c r="E3" s="68"/>
      <c r="F3" s="68"/>
      <c r="G3" s="68"/>
      <c r="H3" s="68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s="6" customFormat="1" ht="19.5" customHeight="1" x14ac:dyDescent="0.25">
      <c r="A4" s="67"/>
      <c r="B4" s="68"/>
      <c r="C4" s="68"/>
      <c r="D4" s="68"/>
      <c r="E4" s="68"/>
      <c r="F4" s="68"/>
      <c r="G4" s="68"/>
      <c r="H4" s="6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s="6" customFormat="1" ht="12.75" customHeight="1" x14ac:dyDescent="0.25">
      <c r="A5" s="67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s="6" customFormat="1" ht="5.0999999999999996" customHeight="1" x14ac:dyDescent="0.25">
      <c r="D6" s="7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s="6" customFormat="1" ht="30" customHeight="1" x14ac:dyDescent="0.25">
      <c r="A7" s="69" t="s">
        <v>60</v>
      </c>
      <c r="B7" s="70"/>
      <c r="C7" s="70"/>
      <c r="D7" s="70"/>
      <c r="E7" s="70"/>
      <c r="F7" s="70"/>
      <c r="G7" s="70"/>
      <c r="H7" s="71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s="6" customFormat="1" ht="15" customHeight="1" x14ac:dyDescent="0.25">
      <c r="A8" s="8" t="s">
        <v>0</v>
      </c>
      <c r="B8" s="77" t="s">
        <v>1</v>
      </c>
      <c r="C8" s="77"/>
      <c r="D8" s="77"/>
      <c r="E8" s="10"/>
      <c r="F8" s="47"/>
      <c r="G8" s="48"/>
      <c r="H8" s="49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s="6" customFormat="1" ht="15" customHeight="1" x14ac:dyDescent="0.25">
      <c r="A9" s="8" t="s">
        <v>2</v>
      </c>
      <c r="B9" s="12" t="s">
        <v>3</v>
      </c>
      <c r="C9" s="9"/>
      <c r="D9" s="9"/>
      <c r="E9" s="10" t="s">
        <v>4</v>
      </c>
      <c r="F9" s="11" t="s">
        <v>58</v>
      </c>
      <c r="G9" s="13"/>
      <c r="H9" s="14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s="6" customFormat="1" ht="15" customHeight="1" x14ac:dyDescent="0.25">
      <c r="A10" s="15"/>
      <c r="B10" s="50"/>
      <c r="C10" s="51"/>
      <c r="D10" s="51"/>
      <c r="E10" s="16"/>
      <c r="F10" s="79"/>
      <c r="G10" s="79"/>
      <c r="H10" s="80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s="6" customFormat="1" ht="5.0999999999999996" customHeight="1" x14ac:dyDescent="0.25">
      <c r="D11" s="7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8.75" customHeight="1" x14ac:dyDescent="0.25">
      <c r="A12" s="73"/>
      <c r="B12" s="73"/>
      <c r="C12" s="73"/>
      <c r="D12" s="73"/>
      <c r="E12" s="73"/>
      <c r="F12" s="73"/>
      <c r="G12" s="73"/>
      <c r="H12" s="53"/>
    </row>
    <row r="13" spans="1:24" ht="18" customHeight="1" x14ac:dyDescent="0.25">
      <c r="A13" s="74" t="s">
        <v>6</v>
      </c>
      <c r="B13" s="74" t="s">
        <v>7</v>
      </c>
      <c r="C13" s="74" t="s">
        <v>8</v>
      </c>
      <c r="D13" s="75" t="s">
        <v>9</v>
      </c>
      <c r="E13" s="75" t="s">
        <v>10</v>
      </c>
      <c r="F13" s="74" t="s">
        <v>11</v>
      </c>
      <c r="G13" s="74"/>
      <c r="H13" s="74"/>
    </row>
    <row r="14" spans="1:24" ht="15" x14ac:dyDescent="0.25">
      <c r="A14" s="74"/>
      <c r="B14" s="74"/>
      <c r="C14" s="74"/>
      <c r="D14" s="75"/>
      <c r="E14" s="75"/>
      <c r="F14" s="59" t="s">
        <v>12</v>
      </c>
      <c r="G14" s="59" t="s">
        <v>13</v>
      </c>
      <c r="H14" s="59" t="s">
        <v>14</v>
      </c>
    </row>
    <row r="15" spans="1:24" ht="15.75" customHeight="1" x14ac:dyDescent="0.25">
      <c r="A15" s="59">
        <v>1</v>
      </c>
      <c r="B15" s="19" t="s">
        <v>15</v>
      </c>
      <c r="C15" s="62"/>
      <c r="D15" s="59"/>
      <c r="E15" s="59" t="str">
        <f>IF(AND(C15&gt;=F15,C15&lt;=H15),"OK","DIFERE")</f>
        <v>DIFERE</v>
      </c>
      <c r="F15" s="21">
        <v>0.03</v>
      </c>
      <c r="G15" s="21">
        <v>0.04</v>
      </c>
      <c r="H15" s="21">
        <v>5.5E-2</v>
      </c>
      <c r="I15" s="5" t="s">
        <v>16</v>
      </c>
      <c r="J15" s="5" t="s">
        <v>17</v>
      </c>
    </row>
    <row r="16" spans="1:24" ht="15.95" customHeight="1" x14ac:dyDescent="0.25">
      <c r="A16" s="59">
        <v>2</v>
      </c>
      <c r="B16" s="19" t="s">
        <v>18</v>
      </c>
      <c r="C16" s="63"/>
      <c r="D16" s="59"/>
      <c r="E16" s="59" t="str">
        <f>IF(AND(C16&gt;=F16,C16&lt;=H16),"OK","DIFERE")</f>
        <v>DIFERE</v>
      </c>
      <c r="F16" s="21">
        <v>8.0000000000000002E-3</v>
      </c>
      <c r="G16" s="21">
        <v>8.0000000000000002E-3</v>
      </c>
      <c r="H16" s="21">
        <v>0.01</v>
      </c>
      <c r="I16" s="5" t="s">
        <v>19</v>
      </c>
      <c r="J16" s="5" t="s">
        <v>20</v>
      </c>
    </row>
    <row r="17" spans="1:12" ht="15.95" customHeight="1" x14ac:dyDescent="0.25">
      <c r="A17" s="59">
        <v>3</v>
      </c>
      <c r="B17" s="19" t="s">
        <v>21</v>
      </c>
      <c r="C17" s="63"/>
      <c r="D17" s="59"/>
      <c r="E17" s="59" t="str">
        <f>IF(AND(C17&gt;=F17,C17&lt;=H17),"OK","DIFERE")</f>
        <v>DIFERE</v>
      </c>
      <c r="F17" s="21">
        <v>9.7000000000000003E-3</v>
      </c>
      <c r="G17" s="21">
        <v>1.2699999999999999E-2</v>
      </c>
      <c r="H17" s="21">
        <v>1.2699999999999999E-2</v>
      </c>
      <c r="I17" s="5" t="s">
        <v>22</v>
      </c>
      <c r="J17" s="5" t="s">
        <v>23</v>
      </c>
    </row>
    <row r="18" spans="1:12" ht="15.95" customHeight="1" x14ac:dyDescent="0.25">
      <c r="A18" s="59">
        <v>4</v>
      </c>
      <c r="B18" s="19" t="s">
        <v>24</v>
      </c>
      <c r="C18" s="63"/>
      <c r="D18" s="59"/>
      <c r="E18" s="59" t="str">
        <f>IF(AND(C18&gt;=F18,C18&lt;=H18),"OK","DIFERE")</f>
        <v>DIFERE</v>
      </c>
      <c r="F18" s="21">
        <v>5.8999999999999999E-3</v>
      </c>
      <c r="G18" s="21">
        <v>1.23E-2</v>
      </c>
      <c r="H18" s="21">
        <v>1.3899999999999999E-2</v>
      </c>
      <c r="I18" s="5" t="s">
        <v>25</v>
      </c>
      <c r="J18" s="5" t="s">
        <v>26</v>
      </c>
    </row>
    <row r="19" spans="1:12" ht="15.95" customHeight="1" x14ac:dyDescent="0.25">
      <c r="A19" s="59">
        <v>5</v>
      </c>
      <c r="B19" s="19" t="s">
        <v>27</v>
      </c>
      <c r="C19" s="63"/>
      <c r="D19" s="59"/>
      <c r="E19" s="59" t="str">
        <f>IF(AND(C19&gt;=F19,C19&lt;=H19),"OK","DIFERE")</f>
        <v>DIFERE</v>
      </c>
      <c r="F19" s="21">
        <v>6.1600000000000002E-2</v>
      </c>
      <c r="G19" s="21">
        <v>7.3999999999999996E-2</v>
      </c>
      <c r="H19" s="21">
        <v>8.9599999999999999E-2</v>
      </c>
      <c r="I19" s="5" t="s">
        <v>28</v>
      </c>
      <c r="J19" s="5" t="s">
        <v>29</v>
      </c>
    </row>
    <row r="20" spans="1:12" ht="15.95" customHeight="1" x14ac:dyDescent="0.25">
      <c r="A20" s="59">
        <v>6</v>
      </c>
      <c r="B20" s="23" t="s">
        <v>30</v>
      </c>
      <c r="C20" s="24">
        <f>SUM(C21:C23)</f>
        <v>0</v>
      </c>
      <c r="D20" s="25"/>
      <c r="E20" s="26"/>
      <c r="F20" s="27"/>
      <c r="G20" s="27"/>
      <c r="H20" s="28"/>
      <c r="I20" s="5" t="s">
        <v>31</v>
      </c>
      <c r="J20" s="5" t="s">
        <v>32</v>
      </c>
    </row>
    <row r="21" spans="1:12" ht="15.95" customHeight="1" x14ac:dyDescent="0.25">
      <c r="A21" s="29" t="s">
        <v>33</v>
      </c>
      <c r="B21" s="29" t="s">
        <v>34</v>
      </c>
      <c r="C21" s="63"/>
      <c r="D21" s="25"/>
      <c r="E21" s="26"/>
      <c r="F21" s="26"/>
      <c r="G21" s="26"/>
      <c r="H21" s="30"/>
    </row>
    <row r="22" spans="1:12" ht="15.95" customHeight="1" x14ac:dyDescent="0.25">
      <c r="A22" s="29" t="s">
        <v>35</v>
      </c>
      <c r="B22" s="29" t="s">
        <v>36</v>
      </c>
      <c r="C22" s="63"/>
      <c r="D22" s="25"/>
      <c r="E22" s="26"/>
      <c r="F22" s="26"/>
      <c r="G22" s="26"/>
      <c r="H22" s="30"/>
    </row>
    <row r="23" spans="1:12" ht="15.95" customHeight="1" x14ac:dyDescent="0.25">
      <c r="A23" s="29" t="s">
        <v>37</v>
      </c>
      <c r="B23" s="29" t="s">
        <v>38</v>
      </c>
      <c r="C23" s="63"/>
      <c r="D23" s="25"/>
      <c r="E23" s="26"/>
      <c r="F23" s="26"/>
      <c r="G23" s="26"/>
      <c r="H23" s="30"/>
    </row>
    <row r="24" spans="1:12" ht="15.95" customHeight="1" x14ac:dyDescent="0.25">
      <c r="A24" s="31" t="s">
        <v>39</v>
      </c>
      <c r="B24" s="31" t="s">
        <v>40</v>
      </c>
      <c r="C24" s="24">
        <v>0</v>
      </c>
      <c r="D24" s="25"/>
      <c r="E24" s="26"/>
      <c r="F24" s="26"/>
      <c r="G24" s="26"/>
      <c r="H24" s="30"/>
    </row>
    <row r="25" spans="1:12" ht="15.95" customHeight="1" x14ac:dyDescent="0.25">
      <c r="A25" s="60"/>
      <c r="B25" s="60"/>
      <c r="C25" s="32"/>
      <c r="D25" s="59"/>
      <c r="E25" s="74" t="s">
        <v>41</v>
      </c>
      <c r="F25" s="74"/>
      <c r="G25" s="74"/>
      <c r="H25" s="74"/>
      <c r="J25" s="61"/>
      <c r="K25" s="61"/>
      <c r="L25" s="61"/>
    </row>
    <row r="26" spans="1:12" ht="15.95" customHeight="1" x14ac:dyDescent="0.25">
      <c r="A26" s="60"/>
      <c r="B26" s="60"/>
      <c r="C26" s="32"/>
      <c r="D26" s="59"/>
      <c r="E26" s="33" t="s">
        <v>42</v>
      </c>
      <c r="F26" s="21">
        <v>0.2034</v>
      </c>
      <c r="G26" s="21">
        <v>0.22120000000000001</v>
      </c>
      <c r="H26" s="21">
        <v>0.25</v>
      </c>
      <c r="J26" s="61"/>
      <c r="K26" s="61"/>
      <c r="L26" s="61"/>
    </row>
    <row r="27" spans="1:12" ht="15.95" customHeight="1" x14ac:dyDescent="0.25">
      <c r="A27" s="76" t="s">
        <v>43</v>
      </c>
      <c r="B27" s="76"/>
      <c r="C27" s="52">
        <f>ROUND((((1+$C15+$C16+$C17)*(1+$C18)*(1+$C19)/(1-$C20)))-1,4)</f>
        <v>0</v>
      </c>
      <c r="D27" s="59" t="str">
        <f>IF(AND($C27&gt;=$F26,$C27&lt;=$H26),"OK","DIFERE")</f>
        <v>DIFERE</v>
      </c>
      <c r="E27" s="33"/>
      <c r="F27" s="21"/>
      <c r="G27" s="21"/>
      <c r="H27" s="21"/>
    </row>
    <row r="28" spans="1:12" ht="15" x14ac:dyDescent="0.25">
      <c r="A28" s="26"/>
      <c r="B28" s="26"/>
      <c r="C28" s="26"/>
      <c r="D28" s="25"/>
      <c r="E28" s="26"/>
      <c r="F28" s="26"/>
      <c r="G28" s="26"/>
      <c r="H28" s="26"/>
      <c r="J28" s="61"/>
    </row>
    <row r="29" spans="1:12" ht="15" x14ac:dyDescent="0.25">
      <c r="A29" s="26"/>
      <c r="B29" s="26"/>
      <c r="C29" s="26"/>
      <c r="D29" s="25"/>
      <c r="E29" s="34" t="s">
        <v>44</v>
      </c>
      <c r="F29" s="35"/>
      <c r="G29" s="35"/>
      <c r="H29" s="36"/>
      <c r="J29" s="61"/>
    </row>
    <row r="30" spans="1:12" ht="15" x14ac:dyDescent="0.25">
      <c r="A30" s="26"/>
      <c r="B30" s="26"/>
      <c r="C30" s="26"/>
      <c r="D30" s="25"/>
      <c r="E30" s="64" t="s">
        <v>45</v>
      </c>
      <c r="F30" s="65"/>
      <c r="G30" s="65"/>
      <c r="H30" s="66"/>
      <c r="J30" s="61"/>
    </row>
    <row r="31" spans="1:12" ht="15" x14ac:dyDescent="0.25">
      <c r="A31" s="37"/>
      <c r="B31" s="37"/>
      <c r="C31" s="37"/>
      <c r="D31" s="38"/>
      <c r="E31" s="72"/>
      <c r="F31" s="65"/>
      <c r="G31" s="65"/>
      <c r="H31" s="66"/>
      <c r="J31" s="39"/>
    </row>
    <row r="32" spans="1:12" ht="12.95" customHeight="1" x14ac:dyDescent="0.25">
      <c r="A32" s="37"/>
      <c r="B32" s="37"/>
      <c r="C32" s="37"/>
      <c r="D32" s="38"/>
      <c r="E32" s="72"/>
      <c r="F32" s="65"/>
      <c r="G32" s="65"/>
      <c r="H32" s="66"/>
    </row>
    <row r="33" spans="1:8" ht="15" x14ac:dyDescent="0.25">
      <c r="A33" s="26" t="s">
        <v>46</v>
      </c>
      <c r="B33" s="37"/>
      <c r="C33" s="37"/>
      <c r="D33" s="38"/>
      <c r="E33" s="72"/>
      <c r="F33" s="65"/>
      <c r="G33" s="65"/>
      <c r="H33" s="66"/>
    </row>
    <row r="34" spans="1:8" ht="15" x14ac:dyDescent="0.25">
      <c r="A34" s="26" t="s">
        <v>47</v>
      </c>
      <c r="B34" s="37"/>
      <c r="C34" s="37"/>
      <c r="D34" s="38"/>
      <c r="E34" s="54"/>
      <c r="F34" s="38"/>
      <c r="G34" s="38"/>
      <c r="H34" s="55"/>
    </row>
    <row r="35" spans="1:8" ht="15" x14ac:dyDescent="0.25">
      <c r="A35" s="26" t="s">
        <v>48</v>
      </c>
      <c r="B35" s="37"/>
      <c r="C35" s="37"/>
      <c r="D35" s="38"/>
      <c r="E35" s="54"/>
      <c r="F35" s="38"/>
      <c r="G35" s="38"/>
      <c r="H35" s="55"/>
    </row>
    <row r="36" spans="1:8" ht="15" x14ac:dyDescent="0.25">
      <c r="A36" s="26" t="s">
        <v>49</v>
      </c>
      <c r="B36" s="37"/>
      <c r="C36" s="37"/>
      <c r="D36" s="38"/>
      <c r="E36" s="56"/>
      <c r="F36" s="57"/>
      <c r="G36" s="57"/>
      <c r="H36" s="58"/>
    </row>
    <row r="37" spans="1:8" ht="15" x14ac:dyDescent="0.25">
      <c r="A37" s="26" t="s">
        <v>50</v>
      </c>
      <c r="B37" s="37"/>
      <c r="C37" s="37"/>
      <c r="D37" s="38"/>
      <c r="E37" s="37"/>
      <c r="F37" s="37"/>
      <c r="G37" s="37"/>
      <c r="H37" s="37"/>
    </row>
    <row r="38" spans="1:8" ht="15" x14ac:dyDescent="0.25">
      <c r="A38" s="26" t="s">
        <v>51</v>
      </c>
      <c r="B38" s="37"/>
      <c r="C38" s="37"/>
      <c r="D38" s="38"/>
      <c r="E38" s="37"/>
      <c r="F38" s="37"/>
      <c r="G38" s="37"/>
      <c r="H38" s="37"/>
    </row>
    <row r="39" spans="1:8" ht="15" x14ac:dyDescent="0.2">
      <c r="A39" s="26" t="s">
        <v>52</v>
      </c>
      <c r="B39" s="37"/>
      <c r="C39" s="37"/>
      <c r="D39" s="38"/>
      <c r="E39" s="37"/>
      <c r="F39" s="40"/>
      <c r="G39" s="37"/>
      <c r="H39" s="37"/>
    </row>
    <row r="40" spans="1:8" ht="15" x14ac:dyDescent="0.25">
      <c r="A40" s="26" t="s">
        <v>53</v>
      </c>
      <c r="B40" s="37"/>
      <c r="C40" s="37"/>
      <c r="D40" s="38"/>
      <c r="E40" s="37"/>
      <c r="F40" s="41"/>
      <c r="G40" s="37"/>
      <c r="H40" s="37"/>
    </row>
    <row r="41" spans="1:8" ht="15" x14ac:dyDescent="0.25">
      <c r="A41" s="37"/>
      <c r="B41" s="37"/>
      <c r="C41" s="37"/>
      <c r="D41" s="38"/>
      <c r="E41" s="37"/>
      <c r="F41" s="42"/>
      <c r="G41" s="37"/>
      <c r="H41" s="37"/>
    </row>
    <row r="42" spans="1:8" ht="15" x14ac:dyDescent="0.25">
      <c r="A42" s="37"/>
      <c r="B42" s="37"/>
      <c r="C42" s="37"/>
      <c r="D42" s="38"/>
      <c r="E42" s="37"/>
      <c r="F42" s="41"/>
      <c r="G42" s="37"/>
      <c r="H42" s="37"/>
    </row>
    <row r="43" spans="1:8" ht="15.75" x14ac:dyDescent="0.25">
      <c r="A43" s="37"/>
      <c r="B43" s="43"/>
      <c r="C43" s="44"/>
      <c r="D43" s="38"/>
      <c r="E43" s="37"/>
      <c r="F43" s="37"/>
      <c r="G43" s="37"/>
      <c r="H43" s="37"/>
    </row>
    <row r="44" spans="1:8" s="5" customFormat="1" x14ac:dyDescent="0.25">
      <c r="D44" s="45"/>
    </row>
    <row r="45" spans="1:8" s="5" customFormat="1" x14ac:dyDescent="0.25">
      <c r="D45" s="45"/>
    </row>
    <row r="46" spans="1:8" s="5" customFormat="1" x14ac:dyDescent="0.25">
      <c r="D46" s="45"/>
    </row>
    <row r="47" spans="1:8" s="5" customFormat="1" x14ac:dyDescent="0.25">
      <c r="D47" s="45"/>
    </row>
    <row r="48" spans="1:8" s="5" customFormat="1" x14ac:dyDescent="0.25">
      <c r="D48" s="45"/>
    </row>
    <row r="49" spans="4:4" s="5" customFormat="1" x14ac:dyDescent="0.25">
      <c r="D49" s="45"/>
    </row>
    <row r="50" spans="4:4" s="5" customFormat="1" x14ac:dyDescent="0.25">
      <c r="D50" s="45"/>
    </row>
    <row r="51" spans="4:4" s="5" customFormat="1" x14ac:dyDescent="0.25">
      <c r="D51" s="45"/>
    </row>
    <row r="52" spans="4:4" s="5" customFormat="1" x14ac:dyDescent="0.25">
      <c r="D52" s="45"/>
    </row>
    <row r="53" spans="4:4" s="5" customFormat="1" x14ac:dyDescent="0.25">
      <c r="D53" s="45"/>
    </row>
    <row r="54" spans="4:4" s="5" customFormat="1" x14ac:dyDescent="0.25">
      <c r="D54" s="45"/>
    </row>
    <row r="55" spans="4:4" s="5" customFormat="1" x14ac:dyDescent="0.25">
      <c r="D55" s="45"/>
    </row>
    <row r="56" spans="4:4" s="5" customFormat="1" x14ac:dyDescent="0.25">
      <c r="D56" s="45"/>
    </row>
    <row r="57" spans="4:4" s="5" customFormat="1" x14ac:dyDescent="0.25">
      <c r="D57" s="45"/>
    </row>
    <row r="58" spans="4:4" s="5" customFormat="1" x14ac:dyDescent="0.25">
      <c r="D58" s="45"/>
    </row>
    <row r="59" spans="4:4" s="5" customFormat="1" x14ac:dyDescent="0.25">
      <c r="D59" s="45"/>
    </row>
    <row r="60" spans="4:4" s="5" customFormat="1" x14ac:dyDescent="0.25">
      <c r="D60" s="45"/>
    </row>
    <row r="61" spans="4:4" s="5" customFormat="1" x14ac:dyDescent="0.25">
      <c r="D61" s="45"/>
    </row>
    <row r="62" spans="4:4" s="5" customFormat="1" x14ac:dyDescent="0.25">
      <c r="D62" s="45"/>
    </row>
    <row r="63" spans="4:4" s="5" customFormat="1" x14ac:dyDescent="0.25">
      <c r="D63" s="45"/>
    </row>
    <row r="64" spans="4:4" s="5" customFormat="1" x14ac:dyDescent="0.25">
      <c r="D64" s="45"/>
    </row>
    <row r="65" spans="4:4" s="5" customFormat="1" x14ac:dyDescent="0.25">
      <c r="D65" s="45"/>
    </row>
    <row r="66" spans="4:4" s="5" customFormat="1" x14ac:dyDescent="0.25">
      <c r="D66" s="45"/>
    </row>
    <row r="67" spans="4:4" s="5" customFormat="1" x14ac:dyDescent="0.25">
      <c r="D67" s="45"/>
    </row>
    <row r="68" spans="4:4" s="5" customFormat="1" x14ac:dyDescent="0.25">
      <c r="D68" s="45"/>
    </row>
    <row r="69" spans="4:4" s="5" customFormat="1" x14ac:dyDescent="0.25">
      <c r="D69" s="45"/>
    </row>
    <row r="70" spans="4:4" s="5" customFormat="1" x14ac:dyDescent="0.25">
      <c r="D70" s="45"/>
    </row>
    <row r="71" spans="4:4" s="5" customFormat="1" x14ac:dyDescent="0.25">
      <c r="D71" s="45"/>
    </row>
    <row r="72" spans="4:4" s="5" customFormat="1" x14ac:dyDescent="0.25">
      <c r="D72" s="45"/>
    </row>
    <row r="73" spans="4:4" s="5" customFormat="1" x14ac:dyDescent="0.25">
      <c r="D73" s="45"/>
    </row>
    <row r="74" spans="4:4" s="5" customFormat="1" x14ac:dyDescent="0.25">
      <c r="D74" s="45"/>
    </row>
    <row r="75" spans="4:4" s="5" customFormat="1" x14ac:dyDescent="0.25">
      <c r="D75" s="45"/>
    </row>
    <row r="76" spans="4:4" s="5" customFormat="1" x14ac:dyDescent="0.25">
      <c r="D76" s="45"/>
    </row>
    <row r="77" spans="4:4" s="5" customFormat="1" x14ac:dyDescent="0.25">
      <c r="D77" s="45"/>
    </row>
    <row r="78" spans="4:4" s="5" customFormat="1" x14ac:dyDescent="0.25">
      <c r="D78" s="45"/>
    </row>
    <row r="79" spans="4:4" s="5" customFormat="1" x14ac:dyDescent="0.25">
      <c r="D79" s="45"/>
    </row>
    <row r="80" spans="4:4" s="5" customFormat="1" x14ac:dyDescent="0.25">
      <c r="D80" s="45"/>
    </row>
    <row r="81" spans="4:4" s="5" customFormat="1" x14ac:dyDescent="0.25">
      <c r="D81" s="45"/>
    </row>
    <row r="82" spans="4:4" s="5" customFormat="1" x14ac:dyDescent="0.25">
      <c r="D82" s="45"/>
    </row>
    <row r="83" spans="4:4" s="5" customFormat="1" x14ac:dyDescent="0.25">
      <c r="D83" s="45"/>
    </row>
    <row r="84" spans="4:4" s="5" customFormat="1" x14ac:dyDescent="0.25">
      <c r="D84" s="45"/>
    </row>
    <row r="85" spans="4:4" s="5" customFormat="1" x14ac:dyDescent="0.25">
      <c r="D85" s="45"/>
    </row>
    <row r="86" spans="4:4" s="5" customFormat="1" x14ac:dyDescent="0.25">
      <c r="D86" s="45"/>
    </row>
    <row r="87" spans="4:4" s="5" customFormat="1" x14ac:dyDescent="0.25">
      <c r="D87" s="45"/>
    </row>
    <row r="88" spans="4:4" s="5" customFormat="1" x14ac:dyDescent="0.25">
      <c r="D88" s="45"/>
    </row>
    <row r="89" spans="4:4" s="5" customFormat="1" x14ac:dyDescent="0.25">
      <c r="D89" s="45"/>
    </row>
    <row r="90" spans="4:4" s="5" customFormat="1" x14ac:dyDescent="0.25">
      <c r="D90" s="45"/>
    </row>
    <row r="91" spans="4:4" s="5" customFormat="1" x14ac:dyDescent="0.25">
      <c r="D91" s="45"/>
    </row>
    <row r="92" spans="4:4" s="5" customFormat="1" x14ac:dyDescent="0.25">
      <c r="D92" s="45"/>
    </row>
    <row r="93" spans="4:4" s="5" customFormat="1" x14ac:dyDescent="0.25">
      <c r="D93" s="45"/>
    </row>
    <row r="94" spans="4:4" s="5" customFormat="1" x14ac:dyDescent="0.25">
      <c r="D94" s="45"/>
    </row>
    <row r="95" spans="4:4" s="5" customFormat="1" x14ac:dyDescent="0.25">
      <c r="D95" s="45"/>
    </row>
    <row r="96" spans="4:4" s="5" customFormat="1" x14ac:dyDescent="0.25">
      <c r="D96" s="45"/>
    </row>
    <row r="97" spans="4:4" s="5" customFormat="1" x14ac:dyDescent="0.25">
      <c r="D97" s="45"/>
    </row>
    <row r="98" spans="4:4" s="5" customFormat="1" x14ac:dyDescent="0.25">
      <c r="D98" s="45"/>
    </row>
    <row r="99" spans="4:4" s="5" customFormat="1" x14ac:dyDescent="0.25">
      <c r="D99" s="45"/>
    </row>
    <row r="100" spans="4:4" s="5" customFormat="1" x14ac:dyDescent="0.25">
      <c r="D100" s="45"/>
    </row>
    <row r="101" spans="4:4" s="5" customFormat="1" x14ac:dyDescent="0.25">
      <c r="D101" s="45"/>
    </row>
    <row r="102" spans="4:4" s="5" customFormat="1" x14ac:dyDescent="0.25">
      <c r="D102" s="45"/>
    </row>
    <row r="103" spans="4:4" s="5" customFormat="1" x14ac:dyDescent="0.25">
      <c r="D103" s="45"/>
    </row>
    <row r="104" spans="4:4" s="5" customFormat="1" x14ac:dyDescent="0.25">
      <c r="D104" s="45"/>
    </row>
    <row r="105" spans="4:4" s="5" customFormat="1" x14ac:dyDescent="0.25">
      <c r="D105" s="45"/>
    </row>
    <row r="106" spans="4:4" s="5" customFormat="1" x14ac:dyDescent="0.25">
      <c r="D106" s="45"/>
    </row>
    <row r="107" spans="4:4" s="5" customFormat="1" x14ac:dyDescent="0.25">
      <c r="D107" s="45"/>
    </row>
    <row r="108" spans="4:4" s="5" customFormat="1" x14ac:dyDescent="0.25">
      <c r="D108" s="45"/>
    </row>
    <row r="109" spans="4:4" s="5" customFormat="1" x14ac:dyDescent="0.25">
      <c r="D109" s="45"/>
    </row>
    <row r="110" spans="4:4" s="5" customFormat="1" x14ac:dyDescent="0.25">
      <c r="D110" s="45"/>
    </row>
    <row r="111" spans="4:4" s="5" customFormat="1" x14ac:dyDescent="0.25">
      <c r="D111" s="45"/>
    </row>
    <row r="112" spans="4:4" s="5" customFormat="1" x14ac:dyDescent="0.25">
      <c r="D112" s="45"/>
    </row>
    <row r="113" spans="4:4" s="5" customFormat="1" x14ac:dyDescent="0.25">
      <c r="D113" s="45"/>
    </row>
    <row r="114" spans="4:4" s="5" customFormat="1" x14ac:dyDescent="0.25">
      <c r="D114" s="45"/>
    </row>
    <row r="115" spans="4:4" s="5" customFormat="1" x14ac:dyDescent="0.25">
      <c r="D115" s="45"/>
    </row>
    <row r="116" spans="4:4" s="5" customFormat="1" x14ac:dyDescent="0.25">
      <c r="D116" s="45"/>
    </row>
    <row r="117" spans="4:4" s="5" customFormat="1" x14ac:dyDescent="0.25">
      <c r="D117" s="45"/>
    </row>
    <row r="118" spans="4:4" s="5" customFormat="1" x14ac:dyDescent="0.25">
      <c r="D118" s="45"/>
    </row>
    <row r="119" spans="4:4" s="5" customFormat="1" x14ac:dyDescent="0.25">
      <c r="D119" s="45"/>
    </row>
    <row r="120" spans="4:4" s="5" customFormat="1" x14ac:dyDescent="0.25">
      <c r="D120" s="45"/>
    </row>
    <row r="121" spans="4:4" s="5" customFormat="1" x14ac:dyDescent="0.25">
      <c r="D121" s="45"/>
    </row>
    <row r="122" spans="4:4" s="5" customFormat="1" x14ac:dyDescent="0.25">
      <c r="D122" s="45"/>
    </row>
    <row r="123" spans="4:4" s="5" customFormat="1" x14ac:dyDescent="0.25">
      <c r="D123" s="45"/>
    </row>
    <row r="124" spans="4:4" s="5" customFormat="1" x14ac:dyDescent="0.25">
      <c r="D124" s="45"/>
    </row>
    <row r="125" spans="4:4" s="5" customFormat="1" x14ac:dyDescent="0.25">
      <c r="D125" s="45"/>
    </row>
    <row r="126" spans="4:4" s="5" customFormat="1" x14ac:dyDescent="0.25">
      <c r="D126" s="45"/>
    </row>
    <row r="127" spans="4:4" s="5" customFormat="1" x14ac:dyDescent="0.25">
      <c r="D127" s="45"/>
    </row>
    <row r="128" spans="4:4" s="5" customFormat="1" x14ac:dyDescent="0.25">
      <c r="D128" s="45"/>
    </row>
    <row r="129" spans="4:4" s="5" customFormat="1" x14ac:dyDescent="0.25">
      <c r="D129" s="45"/>
    </row>
    <row r="130" spans="4:4" s="5" customFormat="1" x14ac:dyDescent="0.25">
      <c r="D130" s="45"/>
    </row>
    <row r="131" spans="4:4" s="5" customFormat="1" x14ac:dyDescent="0.25">
      <c r="D131" s="45"/>
    </row>
    <row r="132" spans="4:4" s="5" customFormat="1" x14ac:dyDescent="0.25">
      <c r="D132" s="45"/>
    </row>
    <row r="133" spans="4:4" s="5" customFormat="1" x14ac:dyDescent="0.25">
      <c r="D133" s="45"/>
    </row>
    <row r="134" spans="4:4" s="5" customFormat="1" x14ac:dyDescent="0.25">
      <c r="D134" s="45"/>
    </row>
    <row r="135" spans="4:4" s="5" customFormat="1" x14ac:dyDescent="0.25">
      <c r="D135" s="45"/>
    </row>
    <row r="136" spans="4:4" s="5" customFormat="1" x14ac:dyDescent="0.25">
      <c r="D136" s="45"/>
    </row>
    <row r="137" spans="4:4" s="5" customFormat="1" x14ac:dyDescent="0.25">
      <c r="D137" s="45"/>
    </row>
    <row r="138" spans="4:4" s="5" customFormat="1" x14ac:dyDescent="0.25">
      <c r="D138" s="45"/>
    </row>
    <row r="139" spans="4:4" s="5" customFormat="1" x14ac:dyDescent="0.25">
      <c r="D139" s="45"/>
    </row>
    <row r="140" spans="4:4" s="5" customFormat="1" x14ac:dyDescent="0.25">
      <c r="D140" s="45"/>
    </row>
    <row r="141" spans="4:4" s="5" customFormat="1" x14ac:dyDescent="0.25">
      <c r="D141" s="45"/>
    </row>
    <row r="142" spans="4:4" s="5" customFormat="1" x14ac:dyDescent="0.25">
      <c r="D142" s="45"/>
    </row>
    <row r="143" spans="4:4" s="5" customFormat="1" x14ac:dyDescent="0.25">
      <c r="D143" s="45"/>
    </row>
    <row r="144" spans="4:4" s="5" customFormat="1" x14ac:dyDescent="0.25">
      <c r="D144" s="45"/>
    </row>
    <row r="145" spans="4:4" s="5" customFormat="1" x14ac:dyDescent="0.25">
      <c r="D145" s="45"/>
    </row>
    <row r="146" spans="4:4" s="5" customFormat="1" x14ac:dyDescent="0.25">
      <c r="D146" s="45"/>
    </row>
    <row r="147" spans="4:4" s="5" customFormat="1" x14ac:dyDescent="0.25">
      <c r="D147" s="45"/>
    </row>
    <row r="148" spans="4:4" s="5" customFormat="1" x14ac:dyDescent="0.25">
      <c r="D148" s="45"/>
    </row>
    <row r="149" spans="4:4" s="5" customFormat="1" x14ac:dyDescent="0.25">
      <c r="D149" s="45"/>
    </row>
    <row r="150" spans="4:4" s="5" customFormat="1" x14ac:dyDescent="0.25">
      <c r="D150" s="45"/>
    </row>
    <row r="151" spans="4:4" s="5" customFormat="1" x14ac:dyDescent="0.25">
      <c r="D151" s="45"/>
    </row>
    <row r="152" spans="4:4" s="5" customFormat="1" x14ac:dyDescent="0.25">
      <c r="D152" s="45"/>
    </row>
    <row r="153" spans="4:4" s="5" customFormat="1" x14ac:dyDescent="0.25">
      <c r="D153" s="45"/>
    </row>
    <row r="154" spans="4:4" s="5" customFormat="1" x14ac:dyDescent="0.25">
      <c r="D154" s="45"/>
    </row>
    <row r="155" spans="4:4" s="5" customFormat="1" x14ac:dyDescent="0.25">
      <c r="D155" s="45"/>
    </row>
    <row r="156" spans="4:4" s="5" customFormat="1" x14ac:dyDescent="0.25">
      <c r="D156" s="45"/>
    </row>
    <row r="157" spans="4:4" s="5" customFormat="1" x14ac:dyDescent="0.25">
      <c r="D157" s="45"/>
    </row>
    <row r="158" spans="4:4" s="5" customFormat="1" x14ac:dyDescent="0.25">
      <c r="D158" s="45"/>
    </row>
    <row r="159" spans="4:4" s="5" customFormat="1" x14ac:dyDescent="0.25">
      <c r="D159" s="45"/>
    </row>
    <row r="160" spans="4:4" s="5" customFormat="1" x14ac:dyDescent="0.25">
      <c r="D160" s="45"/>
    </row>
    <row r="161" spans="4:4" s="5" customFormat="1" x14ac:dyDescent="0.25">
      <c r="D161" s="45"/>
    </row>
    <row r="162" spans="4:4" s="5" customFormat="1" x14ac:dyDescent="0.25">
      <c r="D162" s="45"/>
    </row>
    <row r="163" spans="4:4" s="5" customFormat="1" x14ac:dyDescent="0.25">
      <c r="D163" s="45"/>
    </row>
    <row r="164" spans="4:4" s="5" customFormat="1" x14ac:dyDescent="0.25">
      <c r="D164" s="45"/>
    </row>
    <row r="165" spans="4:4" s="5" customFormat="1" x14ac:dyDescent="0.25">
      <c r="D165" s="45"/>
    </row>
    <row r="166" spans="4:4" s="5" customFormat="1" x14ac:dyDescent="0.25">
      <c r="D166" s="45"/>
    </row>
    <row r="167" spans="4:4" s="5" customFormat="1" x14ac:dyDescent="0.25">
      <c r="D167" s="45"/>
    </row>
    <row r="168" spans="4:4" s="5" customFormat="1" x14ac:dyDescent="0.25">
      <c r="D168" s="45"/>
    </row>
    <row r="169" spans="4:4" s="5" customFormat="1" x14ac:dyDescent="0.25">
      <c r="D169" s="45"/>
    </row>
    <row r="170" spans="4:4" s="5" customFormat="1" x14ac:dyDescent="0.25">
      <c r="D170" s="45"/>
    </row>
    <row r="171" spans="4:4" s="5" customFormat="1" x14ac:dyDescent="0.25">
      <c r="D171" s="45"/>
    </row>
    <row r="172" spans="4:4" s="5" customFormat="1" x14ac:dyDescent="0.25">
      <c r="D172" s="45"/>
    </row>
    <row r="173" spans="4:4" s="5" customFormat="1" x14ac:dyDescent="0.25">
      <c r="D173" s="45"/>
    </row>
    <row r="174" spans="4:4" s="5" customFormat="1" x14ac:dyDescent="0.25">
      <c r="D174" s="45"/>
    </row>
    <row r="175" spans="4:4" s="5" customFormat="1" x14ac:dyDescent="0.25">
      <c r="D175" s="45"/>
    </row>
    <row r="176" spans="4:4" s="5" customFormat="1" x14ac:dyDescent="0.25">
      <c r="D176" s="45"/>
    </row>
    <row r="177" spans="4:4" s="5" customFormat="1" x14ac:dyDescent="0.25">
      <c r="D177" s="45"/>
    </row>
    <row r="178" spans="4:4" s="5" customFormat="1" x14ac:dyDescent="0.25">
      <c r="D178" s="45"/>
    </row>
    <row r="179" spans="4:4" s="5" customFormat="1" x14ac:dyDescent="0.25">
      <c r="D179" s="45"/>
    </row>
  </sheetData>
  <mergeCells count="18">
    <mergeCell ref="E32:H32"/>
    <mergeCell ref="E33:H33"/>
    <mergeCell ref="A12:G12"/>
    <mergeCell ref="A13:A14"/>
    <mergeCell ref="B13:B14"/>
    <mergeCell ref="C13:C14"/>
    <mergeCell ref="D13:D14"/>
    <mergeCell ref="E13:E14"/>
    <mergeCell ref="F13:H13"/>
    <mergeCell ref="A27:B27"/>
    <mergeCell ref="E25:H25"/>
    <mergeCell ref="E30:H30"/>
    <mergeCell ref="A2:A5"/>
    <mergeCell ref="B2:H4"/>
    <mergeCell ref="A7:H7"/>
    <mergeCell ref="E31:H31"/>
    <mergeCell ref="B8:D8"/>
    <mergeCell ref="F10:G10"/>
  </mergeCells>
  <conditionalFormatting sqref="B9:B10">
    <cfRule type="cellIs" dxfId="2" priority="3" operator="equal">
      <formula>"INSERIR CÓDIGO!"</formula>
    </cfRule>
  </conditionalFormatting>
  <conditionalFormatting sqref="D27">
    <cfRule type="cellIs" dxfId="1" priority="1" operator="equal">
      <formula>"DIFERE"</formula>
    </cfRule>
  </conditionalFormatting>
  <conditionalFormatting sqref="E15:E19">
    <cfRule type="cellIs" dxfId="0" priority="2" operator="equal">
      <formula>"DIFERE"</formula>
    </cfRule>
  </conditionalFormatting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BDI - Referência Adm</vt:lpstr>
      <vt:lpstr>BDI - Proposta</vt:lpstr>
      <vt:lpstr>'BDI - Proposta'!Area_de_impressao</vt:lpstr>
      <vt:lpstr>'BDI - Referência Adm'!Area_de_impressao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Leandro Sousa</dc:creator>
  <cp:keywords/>
  <dc:description/>
  <cp:lastModifiedBy>Roberta Goncalves Vasconcelos</cp:lastModifiedBy>
  <cp:revision/>
  <cp:lastPrinted>2026-09-01T17:27:36Z</cp:lastPrinted>
  <dcterms:created xsi:type="dcterms:W3CDTF">2015-06-05T18:19:34Z</dcterms:created>
  <dcterms:modified xsi:type="dcterms:W3CDTF">2026-09-01T17:28:30Z</dcterms:modified>
  <cp:category/>
  <cp:contentStatus/>
</cp:coreProperties>
</file>